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231"/>
  <workbookPr defaultThemeVersion="124226"/>
  <mc:AlternateContent xmlns:mc="http://schemas.openxmlformats.org/markup-compatibility/2006">
    <mc:Choice Requires="x15">
      <x15ac:absPath xmlns:x15ac="http://schemas.microsoft.com/office/spreadsheetml/2010/11/ac" url="C:\Users\BOJANA\Documents\JN 2026\"/>
    </mc:Choice>
  </mc:AlternateContent>
  <xr:revisionPtr revIDLastSave="0" documentId="13_ncr:1_{9FD30033-EE25-45A6-911A-D57A0EA583F9}" xr6:coauthVersionLast="47" xr6:coauthVersionMax="47" xr10:uidLastSave="{00000000-0000-0000-0000-000000000000}"/>
  <bookViews>
    <workbookView xWindow="30" yWindow="30" windowWidth="28770" windowHeight="15450" tabRatio="712" firstSheet="8" activeTab="13" xr2:uid="{00000000-000D-0000-FFFF-FFFF00000000}"/>
  </bookViews>
  <sheets>
    <sheet name="1. Sadje in zelenjava" sheetId="19" r:id="rId1"/>
    <sheet name="2. Integrirana jabolka" sheetId="20" r:id="rId2"/>
    <sheet name="3. Kruh in pekovski izdelki" sheetId="5" r:id="rId3"/>
    <sheet name="4.Mleko in ml.izd." sheetId="15" r:id="rId4"/>
    <sheet name="5.Sladoled" sheetId="6" r:id="rId5"/>
    <sheet name="6. Meso in mesni izd." sheetId="7" r:id="rId6"/>
    <sheet name="7. Perutnina in izd." sheetId="8" r:id="rId7"/>
    <sheet name="8. Žita, stročnice, semena..." sheetId="9" r:id="rId8"/>
    <sheet name="9. Zamrznjena prehrana" sheetId="16" r:id="rId9"/>
    <sheet name="10. Ribe  " sheetId="10" r:id="rId10"/>
    <sheet name="11.Razna prehrana in eko razna " sheetId="11" r:id="rId11"/>
    <sheet name="12. Eko sadje in zelenjava" sheetId="21" r:id="rId12"/>
    <sheet name="13. Eko kruh in pekovski izd." sheetId="13" r:id="rId13"/>
    <sheet name="14. Eko mleko in mleč.izd. " sheetId="17" r:id="rId14"/>
    <sheet name="15. Eko goveje meso" sheetId="18" r:id="rId15"/>
  </sheets>
  <definedNames>
    <definedName name="_xlnm._FilterDatabase" localSheetId="10" hidden="1">'11.Razna prehrana in eko razna '!$A$13:$J$144</definedName>
    <definedName name="_xlnm.Print_Area" localSheetId="0">'1. Sadje in zelenjava'!$A$1:$G$28</definedName>
    <definedName name="_xlnm.Print_Area" localSheetId="5">'6. Meso in mesni izd.'!$A$5:$I$49</definedName>
  </definedNames>
  <calcPr calcId="191029"/>
</workbook>
</file>

<file path=xl/calcChain.xml><?xml version="1.0" encoding="utf-8"?>
<calcChain xmlns="http://schemas.openxmlformats.org/spreadsheetml/2006/main">
  <c r="I32" i="13" l="1"/>
  <c r="J32" i="13" s="1"/>
  <c r="I31" i="13"/>
  <c r="J31" i="13" s="1"/>
  <c r="I28" i="13"/>
  <c r="J28" i="13" s="1"/>
  <c r="I26" i="13"/>
  <c r="J26" i="13" s="1"/>
  <c r="I27" i="13"/>
  <c r="J27" i="13" s="1"/>
  <c r="F18" i="21"/>
  <c r="G18" i="21" s="1"/>
  <c r="F27" i="21"/>
  <c r="G27" i="21" s="1"/>
  <c r="F17" i="21"/>
  <c r="G17" i="21" s="1"/>
  <c r="I40" i="16"/>
  <c r="J40" i="16" s="1"/>
  <c r="I19" i="16"/>
  <c r="J19" i="16" s="1"/>
  <c r="I18" i="16"/>
  <c r="J18" i="16" s="1"/>
  <c r="I17" i="16"/>
  <c r="J17" i="16" s="1"/>
  <c r="I87" i="9"/>
  <c r="J87" i="9" s="1"/>
  <c r="H14" i="17" l="1"/>
  <c r="I14" i="17" s="1"/>
  <c r="H15" i="17"/>
  <c r="I15" i="17" s="1"/>
  <c r="H16" i="17"/>
  <c r="I16" i="17" s="1"/>
  <c r="H17" i="17"/>
  <c r="I17" i="17"/>
  <c r="H18" i="17"/>
  <c r="I18" i="17"/>
  <c r="H19" i="17"/>
  <c r="I19" i="17"/>
  <c r="H20" i="17"/>
  <c r="I20" i="17" s="1"/>
  <c r="H21" i="17"/>
  <c r="I21" i="17" s="1"/>
  <c r="H22" i="17"/>
  <c r="I22" i="17" s="1"/>
  <c r="H23" i="17"/>
  <c r="I23" i="17" s="1"/>
  <c r="H24" i="17"/>
  <c r="I24" i="17"/>
  <c r="H25" i="17"/>
  <c r="I25" i="17"/>
  <c r="H26" i="17"/>
  <c r="I26" i="17" s="1"/>
  <c r="I18" i="13"/>
  <c r="J18" i="13" s="1"/>
  <c r="I19" i="13"/>
  <c r="J19" i="13" s="1"/>
  <c r="I20" i="13"/>
  <c r="J20" i="13" s="1"/>
  <c r="I21" i="13"/>
  <c r="J21" i="13" s="1"/>
  <c r="I22" i="13"/>
  <c r="J22" i="13" s="1"/>
  <c r="I23" i="13"/>
  <c r="J23" i="13" s="1"/>
  <c r="I24" i="13"/>
  <c r="J24" i="13" s="1"/>
  <c r="I25" i="13"/>
  <c r="J25" i="13" s="1"/>
  <c r="I29" i="13"/>
  <c r="J29" i="13" s="1"/>
  <c r="I30" i="13"/>
  <c r="J30" i="13" s="1"/>
  <c r="I33" i="13"/>
  <c r="J33" i="13" s="1"/>
  <c r="F22" i="21"/>
  <c r="G22" i="21" s="1"/>
  <c r="F26" i="21"/>
  <c r="G26" i="21" s="1"/>
  <c r="F25" i="21"/>
  <c r="G25" i="21" s="1"/>
  <c r="F24" i="21"/>
  <c r="G24" i="21" s="1"/>
  <c r="F23" i="21"/>
  <c r="G23" i="21" s="1"/>
  <c r="F21" i="21"/>
  <c r="G21" i="21" s="1"/>
  <c r="F20" i="21"/>
  <c r="G20" i="21" s="1"/>
  <c r="F28" i="21"/>
  <c r="G28" i="21" s="1"/>
  <c r="F29" i="21"/>
  <c r="G29" i="21" s="1"/>
  <c r="I15" i="11"/>
  <c r="J15" i="11" s="1"/>
  <c r="I16" i="11"/>
  <c r="J16" i="11" s="1"/>
  <c r="I17" i="11"/>
  <c r="J17" i="11" s="1"/>
  <c r="I18" i="11"/>
  <c r="J18" i="11"/>
  <c r="I19" i="11"/>
  <c r="J19" i="11"/>
  <c r="I20" i="11"/>
  <c r="J20" i="11" s="1"/>
  <c r="I21" i="11"/>
  <c r="J21" i="11" s="1"/>
  <c r="I22" i="11"/>
  <c r="J22" i="11" s="1"/>
  <c r="I23" i="11"/>
  <c r="J23" i="11" s="1"/>
  <c r="I24" i="11"/>
  <c r="J24" i="11"/>
  <c r="I25" i="11"/>
  <c r="J25" i="11"/>
  <c r="I26" i="11"/>
  <c r="J26" i="11"/>
  <c r="I27" i="11"/>
  <c r="J27" i="11" s="1"/>
  <c r="I28" i="11"/>
  <c r="J28" i="11" s="1"/>
  <c r="I29" i="11"/>
  <c r="J29" i="11" s="1"/>
  <c r="I30" i="11"/>
  <c r="J30" i="11"/>
  <c r="I31" i="11"/>
  <c r="J31" i="11"/>
  <c r="I32" i="11"/>
  <c r="J32" i="11"/>
  <c r="I33" i="11"/>
  <c r="J33" i="11"/>
  <c r="I34" i="11"/>
  <c r="J34" i="11" s="1"/>
  <c r="I35" i="11"/>
  <c r="J35" i="11" s="1"/>
  <c r="I36" i="11"/>
  <c r="J36" i="11"/>
  <c r="I37" i="11"/>
  <c r="J37" i="11"/>
  <c r="I38" i="11"/>
  <c r="J38" i="11"/>
  <c r="I39" i="11"/>
  <c r="J39" i="11"/>
  <c r="I40" i="11"/>
  <c r="J40" i="11" s="1"/>
  <c r="I41" i="11"/>
  <c r="J41" i="11"/>
  <c r="I42" i="11"/>
  <c r="J42" i="11" s="1"/>
  <c r="I43" i="11"/>
  <c r="J43" i="11" s="1"/>
  <c r="I44" i="11"/>
  <c r="J44" i="11"/>
  <c r="I45" i="11"/>
  <c r="J45" i="11" s="1"/>
  <c r="I46" i="11"/>
  <c r="J46" i="11" s="1"/>
  <c r="I47" i="11"/>
  <c r="J47" i="11"/>
  <c r="I48" i="11"/>
  <c r="J48" i="11"/>
  <c r="I49" i="11"/>
  <c r="J49" i="11" s="1"/>
  <c r="I50" i="11"/>
  <c r="J50" i="11" s="1"/>
  <c r="I51" i="11"/>
  <c r="J51" i="11" s="1"/>
  <c r="I52" i="11"/>
  <c r="J52" i="11" s="1"/>
  <c r="I53" i="11"/>
  <c r="J53" i="11"/>
  <c r="I54" i="11"/>
  <c r="J54" i="11"/>
  <c r="I55" i="11"/>
  <c r="J55" i="11"/>
  <c r="I56" i="11"/>
  <c r="J56" i="11" s="1"/>
  <c r="I57" i="11"/>
  <c r="J57" i="11" s="1"/>
  <c r="I58" i="11"/>
  <c r="J58" i="11" s="1"/>
  <c r="I59" i="11"/>
  <c r="J59" i="11"/>
  <c r="I60" i="11"/>
  <c r="J60" i="11"/>
  <c r="I61" i="11"/>
  <c r="J61" i="11"/>
  <c r="I62" i="11"/>
  <c r="J62" i="11"/>
  <c r="I63" i="11"/>
  <c r="J63" i="11" s="1"/>
  <c r="I64" i="11"/>
  <c r="J64" i="11" s="1"/>
  <c r="I65" i="11"/>
  <c r="J65" i="11" s="1"/>
  <c r="I66" i="11"/>
  <c r="J66" i="11"/>
  <c r="I67" i="11"/>
  <c r="J67" i="11"/>
  <c r="I68" i="11"/>
  <c r="J68" i="11" s="1"/>
  <c r="I69" i="11"/>
  <c r="J69" i="11"/>
  <c r="I70" i="11"/>
  <c r="J70" i="11" s="1"/>
  <c r="I71" i="11"/>
  <c r="J71" i="11" s="1"/>
  <c r="I72" i="11"/>
  <c r="J72" i="11" s="1"/>
  <c r="I73" i="11"/>
  <c r="J73" i="11"/>
  <c r="I74" i="11"/>
  <c r="J74" i="11" s="1"/>
  <c r="I75" i="11"/>
  <c r="J75" i="11"/>
  <c r="I76" i="11"/>
  <c r="J76" i="11" s="1"/>
  <c r="I77" i="11"/>
  <c r="J77" i="11"/>
  <c r="I78" i="11"/>
  <c r="J78" i="11" s="1"/>
  <c r="I79" i="11"/>
  <c r="J79" i="11" s="1"/>
  <c r="I80" i="11"/>
  <c r="J80" i="11" s="1"/>
  <c r="I81" i="11"/>
  <c r="J81" i="11"/>
  <c r="I82" i="11"/>
  <c r="J82" i="11" s="1"/>
  <c r="I83" i="11"/>
  <c r="J83" i="11"/>
  <c r="I84" i="11"/>
  <c r="J84" i="11"/>
  <c r="I85" i="11"/>
  <c r="J85" i="11" s="1"/>
  <c r="I86" i="11"/>
  <c r="J86" i="11" s="1"/>
  <c r="I87" i="11"/>
  <c r="J87" i="11" s="1"/>
  <c r="I88" i="11"/>
  <c r="J88" i="11" s="1"/>
  <c r="I89" i="11"/>
  <c r="J89" i="11"/>
  <c r="I90" i="11"/>
  <c r="J90" i="11"/>
  <c r="I91" i="11"/>
  <c r="J91" i="11"/>
  <c r="I92" i="11"/>
  <c r="J92" i="11" s="1"/>
  <c r="I93" i="11"/>
  <c r="J93" i="11" s="1"/>
  <c r="I94" i="11"/>
  <c r="J94" i="11" s="1"/>
  <c r="I95" i="11"/>
  <c r="J95" i="11"/>
  <c r="I96" i="11"/>
  <c r="J96" i="11"/>
  <c r="I97" i="11"/>
  <c r="J97" i="11"/>
  <c r="I98" i="11"/>
  <c r="J98" i="11" s="1"/>
  <c r="I99" i="11"/>
  <c r="J99" i="11"/>
  <c r="I100" i="11"/>
  <c r="J100" i="11" s="1"/>
  <c r="I101" i="11"/>
  <c r="J101" i="11"/>
  <c r="I102" i="11"/>
  <c r="J102" i="11"/>
  <c r="I103" i="11"/>
  <c r="J103" i="11"/>
  <c r="I104" i="11"/>
  <c r="J104" i="11" s="1"/>
  <c r="I105" i="11"/>
  <c r="J105" i="11"/>
  <c r="I106" i="11"/>
  <c r="J106" i="11" s="1"/>
  <c r="I107" i="11"/>
  <c r="J107" i="11" s="1"/>
  <c r="I108" i="11"/>
  <c r="J108" i="11"/>
  <c r="I109" i="11"/>
  <c r="J109" i="11"/>
  <c r="I110" i="11"/>
  <c r="J110" i="11" s="1"/>
  <c r="I111" i="11"/>
  <c r="J111" i="11"/>
  <c r="I112" i="11"/>
  <c r="J112" i="11" s="1"/>
  <c r="I113" i="11"/>
  <c r="J113" i="11"/>
  <c r="I114" i="11"/>
  <c r="J114" i="11" s="1"/>
  <c r="I115" i="11"/>
  <c r="J115" i="11"/>
  <c r="I116" i="11"/>
  <c r="J116" i="11" s="1"/>
  <c r="I117" i="11"/>
  <c r="J117" i="11" s="1"/>
  <c r="I118" i="11"/>
  <c r="J118" i="11" s="1"/>
  <c r="I119" i="11"/>
  <c r="J119" i="11"/>
  <c r="I120" i="11"/>
  <c r="J120" i="11"/>
  <c r="I121" i="11"/>
  <c r="J121" i="11"/>
  <c r="I122" i="11"/>
  <c r="J122" i="11" s="1"/>
  <c r="I123" i="11"/>
  <c r="J123" i="11"/>
  <c r="I124" i="11"/>
  <c r="J124" i="11" s="1"/>
  <c r="I125" i="11"/>
  <c r="J125" i="11"/>
  <c r="I126" i="11"/>
  <c r="J126" i="11"/>
  <c r="I127" i="11"/>
  <c r="J127" i="11"/>
  <c r="I128" i="11"/>
  <c r="J128" i="11" s="1"/>
  <c r="I129" i="11"/>
  <c r="J129" i="11" s="1"/>
  <c r="I130" i="11"/>
  <c r="J130" i="11" s="1"/>
  <c r="I131" i="11"/>
  <c r="J131" i="11" s="1"/>
  <c r="I132" i="11"/>
  <c r="J132" i="11"/>
  <c r="I133" i="11"/>
  <c r="J133" i="11"/>
  <c r="I134" i="11"/>
  <c r="J134" i="11" s="1"/>
  <c r="I135" i="11"/>
  <c r="J135" i="11"/>
  <c r="I136" i="11"/>
  <c r="J136" i="11" s="1"/>
  <c r="I137" i="11"/>
  <c r="J137" i="11" s="1"/>
  <c r="I138" i="11"/>
  <c r="J138" i="11" s="1"/>
  <c r="I139" i="11"/>
  <c r="J139" i="11"/>
  <c r="I140" i="11"/>
  <c r="J140" i="11" s="1"/>
  <c r="I141" i="11"/>
  <c r="J141" i="11"/>
  <c r="I142" i="11"/>
  <c r="J142" i="11" s="1"/>
  <c r="I143" i="11"/>
  <c r="J143" i="11"/>
  <c r="I144" i="11"/>
  <c r="J144" i="11" s="1"/>
  <c r="I145" i="11"/>
  <c r="J145" i="11" s="1"/>
  <c r="I146" i="11"/>
  <c r="J146" i="11" s="1"/>
  <c r="I147" i="11"/>
  <c r="J147" i="11"/>
  <c r="I148" i="11"/>
  <c r="J148" i="11" s="1"/>
  <c r="I18" i="10"/>
  <c r="J18" i="10" s="1"/>
  <c r="I19" i="10"/>
  <c r="J19" i="10" s="1"/>
  <c r="I20" i="10"/>
  <c r="J20" i="10" s="1"/>
  <c r="I21" i="10"/>
  <c r="J21" i="10" s="1"/>
  <c r="I22" i="10"/>
  <c r="J22" i="10" s="1"/>
  <c r="I23" i="10"/>
  <c r="J23" i="10" s="1"/>
  <c r="I24" i="10"/>
  <c r="J24" i="10" s="1"/>
  <c r="I25" i="10"/>
  <c r="J25" i="10" s="1"/>
  <c r="I26" i="10"/>
  <c r="J26" i="10" s="1"/>
  <c r="I27" i="10"/>
  <c r="J27" i="10" s="1"/>
  <c r="I28" i="10"/>
  <c r="J28" i="10" s="1"/>
  <c r="I29" i="10"/>
  <c r="J29" i="10" s="1"/>
  <c r="I30" i="10"/>
  <c r="J30" i="10" s="1"/>
  <c r="I31" i="10"/>
  <c r="J31" i="10" s="1"/>
  <c r="I21" i="16"/>
  <c r="J21" i="16" s="1"/>
  <c r="I22" i="16"/>
  <c r="J22" i="16" s="1"/>
  <c r="I23" i="16"/>
  <c r="J23" i="16" s="1"/>
  <c r="I24" i="16"/>
  <c r="J24" i="16" s="1"/>
  <c r="I25" i="16"/>
  <c r="J25" i="16" s="1"/>
  <c r="I26" i="16"/>
  <c r="J26" i="16" s="1"/>
  <c r="I27" i="16"/>
  <c r="J27" i="16" s="1"/>
  <c r="I28" i="16"/>
  <c r="J28" i="16" s="1"/>
  <c r="I29" i="16"/>
  <c r="J29" i="16" s="1"/>
  <c r="I30" i="16"/>
  <c r="J30" i="16" s="1"/>
  <c r="I31" i="16"/>
  <c r="J31" i="16" s="1"/>
  <c r="I32" i="16"/>
  <c r="J32" i="16" s="1"/>
  <c r="I33" i="16"/>
  <c r="J33" i="16" s="1"/>
  <c r="I34" i="16"/>
  <c r="J34" i="16" s="1"/>
  <c r="I35" i="16"/>
  <c r="J35" i="16" s="1"/>
  <c r="I36" i="16"/>
  <c r="J36" i="16" s="1"/>
  <c r="I37" i="16"/>
  <c r="J37" i="16" s="1"/>
  <c r="I38" i="16"/>
  <c r="J38" i="16" s="1"/>
  <c r="I39" i="16"/>
  <c r="J39" i="16" s="1"/>
  <c r="I41" i="16"/>
  <c r="J41" i="16" s="1"/>
  <c r="I42" i="16"/>
  <c r="J42" i="16" s="1"/>
  <c r="I43" i="16"/>
  <c r="J43" i="16" s="1"/>
  <c r="I44" i="16"/>
  <c r="J44" i="16" s="1"/>
  <c r="I45" i="16"/>
  <c r="J45" i="16" s="1"/>
  <c r="I15" i="9"/>
  <c r="J15" i="9" s="1"/>
  <c r="I16" i="9"/>
  <c r="J16" i="9" s="1"/>
  <c r="I17" i="9"/>
  <c r="J17" i="9" s="1"/>
  <c r="I18" i="9"/>
  <c r="J18" i="9" s="1"/>
  <c r="I19" i="9"/>
  <c r="J19" i="9" s="1"/>
  <c r="I20" i="9"/>
  <c r="J20" i="9" s="1"/>
  <c r="I21" i="9"/>
  <c r="J21" i="9" s="1"/>
  <c r="I22" i="9"/>
  <c r="J22" i="9" s="1"/>
  <c r="I23" i="9"/>
  <c r="J23" i="9" s="1"/>
  <c r="I24" i="9"/>
  <c r="J24" i="9" s="1"/>
  <c r="I25" i="9"/>
  <c r="J25" i="9" s="1"/>
  <c r="I26" i="9"/>
  <c r="J26" i="9" s="1"/>
  <c r="I27" i="9"/>
  <c r="J27" i="9" s="1"/>
  <c r="I28" i="9"/>
  <c r="J28" i="9" s="1"/>
  <c r="I29" i="9"/>
  <c r="J29" i="9" s="1"/>
  <c r="I30" i="9"/>
  <c r="J30" i="9" s="1"/>
  <c r="I31" i="9"/>
  <c r="J31" i="9" s="1"/>
  <c r="I32" i="9"/>
  <c r="J32" i="9" s="1"/>
  <c r="I33" i="9"/>
  <c r="J33" i="9" s="1"/>
  <c r="I34" i="9"/>
  <c r="J34" i="9" s="1"/>
  <c r="I35" i="9"/>
  <c r="J35" i="9" s="1"/>
  <c r="I36" i="9"/>
  <c r="J36" i="9" s="1"/>
  <c r="I37" i="9"/>
  <c r="J37" i="9" s="1"/>
  <c r="I38" i="9"/>
  <c r="J38" i="9" s="1"/>
  <c r="I39" i="9"/>
  <c r="J39" i="9" s="1"/>
  <c r="I40" i="9"/>
  <c r="J40" i="9" s="1"/>
  <c r="I41" i="9"/>
  <c r="J41" i="9" s="1"/>
  <c r="I42" i="9"/>
  <c r="J42" i="9" s="1"/>
  <c r="I43" i="9"/>
  <c r="J43" i="9" s="1"/>
  <c r="I44" i="9"/>
  <c r="J44" i="9" s="1"/>
  <c r="I45" i="9"/>
  <c r="J45" i="9" s="1"/>
  <c r="I46" i="9"/>
  <c r="J46" i="9" s="1"/>
  <c r="I47" i="9"/>
  <c r="J47" i="9" s="1"/>
  <c r="I48" i="9"/>
  <c r="J48" i="9" s="1"/>
  <c r="I49" i="9"/>
  <c r="J49" i="9" s="1"/>
  <c r="I50" i="9"/>
  <c r="J50" i="9" s="1"/>
  <c r="I51" i="9"/>
  <c r="J51" i="9" s="1"/>
  <c r="I52" i="9"/>
  <c r="J52" i="9" s="1"/>
  <c r="I53" i="9"/>
  <c r="J53" i="9" s="1"/>
  <c r="I54" i="9"/>
  <c r="J54" i="9" s="1"/>
  <c r="I55" i="9"/>
  <c r="J55" i="9" s="1"/>
  <c r="I56" i="9"/>
  <c r="J56" i="9" s="1"/>
  <c r="I57" i="9"/>
  <c r="J57" i="9" s="1"/>
  <c r="I58" i="9"/>
  <c r="J58" i="9" s="1"/>
  <c r="I59" i="9"/>
  <c r="J59" i="9" s="1"/>
  <c r="I60" i="9"/>
  <c r="J60" i="9" s="1"/>
  <c r="I61" i="9"/>
  <c r="J61" i="9" s="1"/>
  <c r="I62" i="9"/>
  <c r="J62" i="9" s="1"/>
  <c r="I63" i="9"/>
  <c r="J63" i="9" s="1"/>
  <c r="I64" i="9"/>
  <c r="J64" i="9" s="1"/>
  <c r="I65" i="9"/>
  <c r="J65" i="9" s="1"/>
  <c r="I66" i="9"/>
  <c r="J66" i="9" s="1"/>
  <c r="I67" i="9"/>
  <c r="J67" i="9" s="1"/>
  <c r="I68" i="9"/>
  <c r="J68" i="9" s="1"/>
  <c r="I69" i="9"/>
  <c r="J69" i="9" s="1"/>
  <c r="I70" i="9"/>
  <c r="J70" i="9" s="1"/>
  <c r="I71" i="9"/>
  <c r="J71" i="9" s="1"/>
  <c r="I72" i="9"/>
  <c r="J72" i="9" s="1"/>
  <c r="I73" i="9"/>
  <c r="J73" i="9" s="1"/>
  <c r="I74" i="9"/>
  <c r="J74" i="9" s="1"/>
  <c r="I75" i="9"/>
  <c r="J75" i="9" s="1"/>
  <c r="I76" i="9"/>
  <c r="J76" i="9" s="1"/>
  <c r="I77" i="9"/>
  <c r="J77" i="9" s="1"/>
  <c r="I78" i="9"/>
  <c r="J78" i="9" s="1"/>
  <c r="I79" i="9"/>
  <c r="J79" i="9" s="1"/>
  <c r="I80" i="9"/>
  <c r="J80" i="9" s="1"/>
  <c r="I81" i="9"/>
  <c r="J81" i="9" s="1"/>
  <c r="I82" i="9"/>
  <c r="J82" i="9" s="1"/>
  <c r="I83" i="9"/>
  <c r="J83" i="9" s="1"/>
  <c r="I84" i="9"/>
  <c r="J84" i="9" s="1"/>
  <c r="I85" i="9"/>
  <c r="J85" i="9" s="1"/>
  <c r="I86" i="9"/>
  <c r="J86" i="9" s="1"/>
  <c r="I88" i="9"/>
  <c r="J88" i="9" s="1"/>
  <c r="I89" i="9"/>
  <c r="J89" i="9" s="1"/>
  <c r="I90" i="9"/>
  <c r="J90" i="9" s="1"/>
  <c r="I91" i="9"/>
  <c r="J91" i="9" s="1"/>
  <c r="I92" i="9"/>
  <c r="J92" i="9" s="1"/>
  <c r="I93" i="9"/>
  <c r="J93" i="9" s="1"/>
  <c r="I94" i="9"/>
  <c r="J94" i="9" s="1"/>
  <c r="I95" i="9"/>
  <c r="J95" i="9" s="1"/>
  <c r="G14" i="8"/>
  <c r="H14" i="8" s="1"/>
  <c r="G15" i="8"/>
  <c r="H15" i="8"/>
  <c r="G16" i="8"/>
  <c r="H16" i="8"/>
  <c r="G17" i="8"/>
  <c r="H17" i="8"/>
  <c r="G18" i="8"/>
  <c r="H18" i="8" s="1"/>
  <c r="G19" i="8"/>
  <c r="H19" i="8" s="1"/>
  <c r="G20" i="8"/>
  <c r="H20" i="8" s="1"/>
  <c r="G21" i="8"/>
  <c r="H21" i="8"/>
  <c r="G22" i="8"/>
  <c r="H22" i="8"/>
  <c r="G23" i="8"/>
  <c r="H23" i="8"/>
  <c r="G14" i="7"/>
  <c r="H14" i="7" s="1"/>
  <c r="G15" i="7"/>
  <c r="H15" i="7" s="1"/>
  <c r="G16" i="7"/>
  <c r="H16" i="7" s="1"/>
  <c r="G17" i="7"/>
  <c r="H17" i="7" s="1"/>
  <c r="G18" i="7"/>
  <c r="H18" i="7"/>
  <c r="G19" i="7"/>
  <c r="H19" i="7"/>
  <c r="G20" i="7"/>
  <c r="H20" i="7" s="1"/>
  <c r="G21" i="7"/>
  <c r="H21" i="7" s="1"/>
  <c r="G22" i="7"/>
  <c r="H22" i="7" s="1"/>
  <c r="G23" i="7"/>
  <c r="H23" i="7"/>
  <c r="G24" i="7"/>
  <c r="H24" i="7"/>
  <c r="G25" i="7"/>
  <c r="H25" i="7"/>
  <c r="G26" i="7"/>
  <c r="H26" i="7" s="1"/>
  <c r="G27" i="7"/>
  <c r="H27" i="7" s="1"/>
  <c r="G28" i="7"/>
  <c r="H28" i="7" s="1"/>
  <c r="G29" i="7"/>
  <c r="H29" i="7" s="1"/>
  <c r="G30" i="7"/>
  <c r="H30" i="7"/>
  <c r="I13" i="6"/>
  <c r="J13" i="6"/>
  <c r="I14" i="6"/>
  <c r="J14" i="6" s="1"/>
  <c r="I15" i="6"/>
  <c r="J15" i="6" s="1"/>
  <c r="I16" i="6"/>
  <c r="J16" i="6" s="1"/>
  <c r="I17" i="6"/>
  <c r="J17" i="6" s="1"/>
  <c r="I18" i="6"/>
  <c r="J18" i="6"/>
  <c r="I19" i="6"/>
  <c r="J19" i="6"/>
  <c r="I20" i="6"/>
  <c r="J20" i="6" s="1"/>
  <c r="I12" i="6"/>
  <c r="I16" i="15"/>
  <c r="J16" i="15"/>
  <c r="I17" i="15"/>
  <c r="J17" i="15" s="1"/>
  <c r="I18" i="15"/>
  <c r="J18" i="15" s="1"/>
  <c r="I19" i="15"/>
  <c r="J19" i="15" s="1"/>
  <c r="I20" i="15"/>
  <c r="J20" i="15" s="1"/>
  <c r="I21" i="15"/>
  <c r="J21" i="15" s="1"/>
  <c r="I22" i="15"/>
  <c r="J22" i="15"/>
  <c r="I23" i="15"/>
  <c r="J23" i="15"/>
  <c r="I24" i="15"/>
  <c r="J24" i="15"/>
  <c r="I25" i="15"/>
  <c r="J25" i="15" s="1"/>
  <c r="I26" i="15"/>
  <c r="J26" i="15" s="1"/>
  <c r="I27" i="15"/>
  <c r="J27" i="15"/>
  <c r="I28" i="15"/>
  <c r="J28" i="15"/>
  <c r="I29" i="15"/>
  <c r="J29" i="15" s="1"/>
  <c r="I30" i="15"/>
  <c r="J30" i="15"/>
  <c r="I31" i="15"/>
  <c r="J31" i="15" s="1"/>
  <c r="I32" i="15"/>
  <c r="J32" i="15" s="1"/>
  <c r="I33" i="15"/>
  <c r="J33" i="15"/>
  <c r="I34" i="15"/>
  <c r="J34" i="15"/>
  <c r="I35" i="15"/>
  <c r="J35" i="15"/>
  <c r="I36" i="15"/>
  <c r="J36" i="15"/>
  <c r="I37" i="15"/>
  <c r="J37" i="15" s="1"/>
  <c r="I38" i="15"/>
  <c r="J38" i="15" s="1"/>
  <c r="I39" i="15"/>
  <c r="J39" i="15"/>
  <c r="I40" i="15"/>
  <c r="J40" i="15"/>
  <c r="I41" i="15"/>
  <c r="J41" i="15"/>
  <c r="I42" i="15"/>
  <c r="J42" i="15"/>
  <c r="I43" i="15"/>
  <c r="J43" i="15" s="1"/>
  <c r="I44" i="15"/>
  <c r="J44" i="15" s="1"/>
  <c r="I45" i="15"/>
  <c r="J45" i="15" s="1"/>
  <c r="I46" i="15"/>
  <c r="J46" i="15"/>
  <c r="I47" i="15"/>
  <c r="J47" i="15"/>
  <c r="I48" i="15"/>
  <c r="J48" i="15" s="1"/>
  <c r="I49" i="15"/>
  <c r="J49" i="15" s="1"/>
  <c r="I50" i="15"/>
  <c r="J50" i="15" s="1"/>
  <c r="I51" i="15"/>
  <c r="J51" i="15" s="1"/>
  <c r="I52" i="15"/>
  <c r="J52" i="15"/>
  <c r="I53" i="15"/>
  <c r="J53" i="15"/>
  <c r="I54" i="15"/>
  <c r="J54" i="15"/>
  <c r="I55" i="15"/>
  <c r="J55" i="15" s="1"/>
  <c r="I56" i="15"/>
  <c r="J56" i="15" s="1"/>
  <c r="I21" i="5"/>
  <c r="J21" i="5" s="1"/>
  <c r="J16" i="5"/>
  <c r="J22" i="5"/>
  <c r="J24" i="5"/>
  <c r="J29" i="5"/>
  <c r="J34" i="5"/>
  <c r="J36" i="5"/>
  <c r="J41" i="5"/>
  <c r="J46" i="5"/>
  <c r="J48" i="5"/>
  <c r="I15" i="5"/>
  <c r="J15" i="5" s="1"/>
  <c r="I16" i="5"/>
  <c r="I17" i="5"/>
  <c r="J17" i="5" s="1"/>
  <c r="I18" i="5"/>
  <c r="J18" i="5" s="1"/>
  <c r="I19" i="5"/>
  <c r="J19" i="5" s="1"/>
  <c r="I20" i="5"/>
  <c r="J20" i="5" s="1"/>
  <c r="I22" i="5"/>
  <c r="I23" i="5"/>
  <c r="J23" i="5" s="1"/>
  <c r="I24" i="5"/>
  <c r="I25" i="5"/>
  <c r="J25" i="5" s="1"/>
  <c r="I26" i="5"/>
  <c r="J26" i="5" s="1"/>
  <c r="I27" i="5"/>
  <c r="J27" i="5" s="1"/>
  <c r="I28" i="5"/>
  <c r="J28" i="5" s="1"/>
  <c r="I29" i="5"/>
  <c r="I30" i="5"/>
  <c r="J30" i="5" s="1"/>
  <c r="I31" i="5"/>
  <c r="J31" i="5" s="1"/>
  <c r="I32" i="5"/>
  <c r="J32" i="5" s="1"/>
  <c r="I33" i="5"/>
  <c r="J33" i="5" s="1"/>
  <c r="I34" i="5"/>
  <c r="I35" i="5"/>
  <c r="J35" i="5" s="1"/>
  <c r="I36" i="5"/>
  <c r="I37" i="5"/>
  <c r="J37" i="5" s="1"/>
  <c r="I38" i="5"/>
  <c r="J38" i="5" s="1"/>
  <c r="I39" i="5"/>
  <c r="J39" i="5" s="1"/>
  <c r="I40" i="5"/>
  <c r="J40" i="5" s="1"/>
  <c r="I41" i="5"/>
  <c r="I42" i="5"/>
  <c r="J42" i="5" s="1"/>
  <c r="I43" i="5"/>
  <c r="J43" i="5" s="1"/>
  <c r="I44" i="5"/>
  <c r="J44" i="5" s="1"/>
  <c r="I45" i="5"/>
  <c r="J45" i="5" s="1"/>
  <c r="I46" i="5"/>
  <c r="I47" i="5"/>
  <c r="J47" i="5" s="1"/>
  <c r="I48" i="5"/>
  <c r="I14" i="5"/>
  <c r="J14" i="5" s="1"/>
  <c r="F22" i="19"/>
  <c r="G22" i="19" s="1"/>
  <c r="F17" i="19"/>
  <c r="G17" i="19" s="1"/>
  <c r="F18" i="19"/>
  <c r="G18" i="19" s="1"/>
  <c r="F19" i="19"/>
  <c r="G19" i="19" s="1"/>
  <c r="F20" i="19"/>
  <c r="G20" i="19" s="1"/>
  <c r="F21" i="19"/>
  <c r="G21" i="19" s="1"/>
  <c r="F23" i="19"/>
  <c r="G23" i="19" s="1"/>
  <c r="F24" i="19"/>
  <c r="G24" i="19" s="1"/>
  <c r="F25" i="19"/>
  <c r="G25" i="19" s="1"/>
  <c r="F26" i="19"/>
  <c r="G26" i="19" s="1"/>
  <c r="F27" i="19"/>
  <c r="G27" i="19" s="1"/>
  <c r="F28" i="19"/>
  <c r="G28" i="19" s="1"/>
  <c r="F29" i="19"/>
  <c r="G29" i="19" s="1"/>
  <c r="F30" i="19"/>
  <c r="G30" i="19" s="1"/>
  <c r="F31" i="19"/>
  <c r="G31" i="19" s="1"/>
  <c r="F32" i="19"/>
  <c r="G32" i="19" s="1"/>
  <c r="F33" i="19"/>
  <c r="G33" i="19" s="1"/>
  <c r="F34" i="19"/>
  <c r="G34" i="19" s="1"/>
  <c r="F35" i="19"/>
  <c r="G35" i="19" s="1"/>
  <c r="F36" i="19"/>
  <c r="G36" i="19" s="1"/>
  <c r="F37" i="19"/>
  <c r="G37" i="19" s="1"/>
  <c r="F38" i="19"/>
  <c r="G38" i="19" s="1"/>
  <c r="F39" i="19"/>
  <c r="G39" i="19" s="1"/>
  <c r="F40" i="19"/>
  <c r="G40" i="19" s="1"/>
  <c r="F41" i="19"/>
  <c r="G41" i="19" s="1"/>
  <c r="F42" i="19"/>
  <c r="G42" i="19" s="1"/>
  <c r="F43" i="19"/>
  <c r="G43" i="19" s="1"/>
  <c r="F44" i="19"/>
  <c r="G44" i="19" s="1"/>
  <c r="F45" i="19"/>
  <c r="G45" i="19" s="1"/>
  <c r="F46" i="19"/>
  <c r="G46" i="19" s="1"/>
  <c r="F47" i="19"/>
  <c r="G47" i="19" s="1"/>
  <c r="F48" i="19"/>
  <c r="G48" i="19" s="1"/>
  <c r="F49" i="19"/>
  <c r="G49" i="19" s="1"/>
  <c r="F50" i="19"/>
  <c r="G50" i="19" s="1"/>
  <c r="F51" i="19"/>
  <c r="G51" i="19" s="1"/>
  <c r="F52" i="19"/>
  <c r="G52" i="19" s="1"/>
  <c r="F53" i="19"/>
  <c r="G53" i="19" s="1"/>
  <c r="F54" i="19"/>
  <c r="G54" i="19" s="1"/>
  <c r="F55" i="19"/>
  <c r="G55" i="19" s="1"/>
  <c r="F56" i="19"/>
  <c r="G56" i="19" s="1"/>
  <c r="F57" i="19"/>
  <c r="G57" i="19" s="1"/>
  <c r="F58" i="19"/>
  <c r="G58" i="19" s="1"/>
  <c r="F59" i="19"/>
  <c r="G59" i="19" s="1"/>
  <c r="F60" i="19"/>
  <c r="G60" i="19" s="1"/>
  <c r="F61" i="19"/>
  <c r="G61" i="19" s="1"/>
  <c r="F62" i="19"/>
  <c r="G62" i="19" s="1"/>
  <c r="F63" i="19"/>
  <c r="G63" i="19" s="1"/>
  <c r="F64" i="19"/>
  <c r="G64" i="19" s="1"/>
  <c r="F65" i="19"/>
  <c r="G65" i="19" s="1"/>
  <c r="F66" i="19"/>
  <c r="G66" i="19" s="1"/>
  <c r="F67" i="19"/>
  <c r="G67" i="19" s="1"/>
  <c r="F68" i="19"/>
  <c r="G68" i="19" s="1"/>
  <c r="F69" i="19"/>
  <c r="G69" i="19" s="1"/>
  <c r="F70" i="19"/>
  <c r="G70" i="19" s="1"/>
  <c r="F71" i="19"/>
  <c r="G71" i="19" s="1"/>
  <c r="F72" i="19"/>
  <c r="G72" i="19" s="1"/>
  <c r="F73" i="19"/>
  <c r="G73" i="19" s="1"/>
  <c r="F74" i="19"/>
  <c r="G74" i="19" s="1"/>
  <c r="F75" i="19"/>
  <c r="G75" i="19" s="1"/>
  <c r="F76" i="19"/>
  <c r="G76" i="19" s="1"/>
  <c r="F77" i="19"/>
  <c r="G77" i="19" s="1"/>
  <c r="F78" i="19"/>
  <c r="G78" i="19" s="1"/>
  <c r="F79" i="19"/>
  <c r="G79" i="19" s="1"/>
  <c r="F80" i="19"/>
  <c r="G80" i="19" s="1"/>
  <c r="F81" i="19"/>
  <c r="G81" i="19" s="1"/>
  <c r="F82" i="19"/>
  <c r="G82" i="19" s="1"/>
  <c r="F83" i="19"/>
  <c r="G83" i="19" s="1"/>
  <c r="F84" i="19"/>
  <c r="G84" i="19" s="1"/>
  <c r="F85" i="19"/>
  <c r="G85" i="19" s="1"/>
  <c r="F86" i="19"/>
  <c r="G86" i="19" s="1"/>
  <c r="F87" i="19"/>
  <c r="G87" i="19" s="1"/>
  <c r="F88" i="19"/>
  <c r="G88" i="19" s="1"/>
  <c r="F89" i="19"/>
  <c r="G89" i="19" s="1"/>
  <c r="F90" i="19"/>
  <c r="G90" i="19" s="1"/>
  <c r="F91" i="19"/>
  <c r="G91" i="19" s="1"/>
  <c r="F92" i="19"/>
  <c r="G92" i="19" s="1"/>
  <c r="F93" i="19"/>
  <c r="G93" i="19" s="1"/>
  <c r="F94" i="19"/>
  <c r="G94" i="19" s="1"/>
  <c r="F95" i="19"/>
  <c r="G95" i="19" s="1"/>
  <c r="F96" i="19"/>
  <c r="G96" i="19" s="1"/>
  <c r="F97" i="19"/>
  <c r="G97" i="19" s="1"/>
  <c r="F98" i="19"/>
  <c r="G98" i="19" s="1"/>
  <c r="F99" i="19"/>
  <c r="G99" i="19" s="1"/>
  <c r="F100" i="19"/>
  <c r="G100" i="19" s="1"/>
  <c r="F101" i="19"/>
  <c r="G101" i="19" s="1"/>
  <c r="F102" i="19"/>
  <c r="G102" i="19" s="1"/>
  <c r="F103" i="19"/>
  <c r="G103" i="19" s="1"/>
  <c r="F104" i="19"/>
  <c r="G104" i="19" s="1"/>
  <c r="F105" i="19"/>
  <c r="G105" i="19" s="1"/>
  <c r="F106" i="19"/>
  <c r="G106" i="19" s="1"/>
  <c r="F107" i="19"/>
  <c r="G107" i="19" s="1"/>
  <c r="F108" i="19"/>
  <c r="G108" i="19" s="1"/>
  <c r="F109" i="19"/>
  <c r="G109" i="19" s="1"/>
  <c r="F110" i="19"/>
  <c r="G110" i="19" s="1"/>
  <c r="F111" i="19"/>
  <c r="G111" i="19" s="1"/>
  <c r="F112" i="19"/>
  <c r="G112" i="19" s="1"/>
  <c r="F113" i="19"/>
  <c r="G113" i="19" s="1"/>
  <c r="F114" i="19"/>
  <c r="G114" i="19" s="1"/>
  <c r="F115" i="19"/>
  <c r="G115" i="19" s="1"/>
  <c r="F116" i="19"/>
  <c r="G116" i="19" s="1"/>
  <c r="F117" i="19"/>
  <c r="G117" i="19" s="1"/>
  <c r="F118" i="19"/>
  <c r="G118" i="19" s="1"/>
  <c r="F119" i="19"/>
  <c r="G119" i="19" s="1"/>
  <c r="F120" i="19"/>
  <c r="G120" i="19" s="1"/>
  <c r="F121" i="19"/>
  <c r="G121" i="19" s="1"/>
  <c r="F122" i="19"/>
  <c r="G122" i="19" s="1"/>
  <c r="F123" i="19"/>
  <c r="G123" i="19" s="1"/>
  <c r="F124" i="19"/>
  <c r="G124" i="19" s="1"/>
  <c r="F125" i="19"/>
  <c r="G125" i="19" s="1"/>
  <c r="F126" i="19"/>
  <c r="G126" i="19" s="1"/>
  <c r="F127" i="19"/>
  <c r="G127" i="19" s="1"/>
  <c r="F128" i="19"/>
  <c r="G128" i="19" s="1"/>
  <c r="F129" i="19"/>
  <c r="G129" i="19" s="1"/>
  <c r="F130" i="19"/>
  <c r="G130" i="19" s="1"/>
  <c r="F131" i="19"/>
  <c r="G131" i="19" s="1"/>
  <c r="F132" i="19"/>
  <c r="G132" i="19" s="1"/>
  <c r="F133" i="19"/>
  <c r="G133" i="19" s="1"/>
  <c r="F134" i="19"/>
  <c r="G134" i="19" s="1"/>
  <c r="F135" i="19"/>
  <c r="G135" i="19" s="1"/>
  <c r="F136" i="19"/>
  <c r="G136" i="19" s="1"/>
  <c r="F19" i="21" l="1"/>
  <c r="G19" i="21" s="1"/>
  <c r="F17" i="20"/>
  <c r="G17" i="20" s="1"/>
  <c r="G18" i="20" s="1"/>
  <c r="G30" i="21" l="1"/>
  <c r="F16" i="19"/>
  <c r="G16" i="19" s="1"/>
  <c r="G137" i="19" l="1"/>
  <c r="I17" i="13" l="1"/>
  <c r="J17" i="13" s="1"/>
  <c r="G19" i="18" l="1"/>
  <c r="H19" i="18" s="1"/>
  <c r="G18" i="18"/>
  <c r="H18" i="18" s="1"/>
  <c r="G17" i="18"/>
  <c r="H17" i="18" s="1"/>
  <c r="H13" i="17"/>
  <c r="I13" i="17" s="1"/>
  <c r="I27" i="17" l="1"/>
  <c r="H20" i="18"/>
  <c r="G13" i="8" l="1"/>
  <c r="H13" i="8" s="1"/>
  <c r="I14" i="11"/>
  <c r="J14" i="11" s="1"/>
  <c r="H24" i="8" l="1"/>
  <c r="I17" i="10"/>
  <c r="J17" i="10" s="1"/>
  <c r="J32" i="10" l="1"/>
  <c r="G13" i="7"/>
  <c r="H13" i="7" s="1"/>
  <c r="J12" i="6"/>
  <c r="H31" i="7" l="1"/>
  <c r="I15" i="15" l="1"/>
  <c r="J15" i="15" s="1"/>
  <c r="I20" i="16" l="1"/>
  <c r="J20" i="16" s="1"/>
  <c r="J46" i="16" l="1"/>
  <c r="J57" i="15" l="1"/>
  <c r="J34" i="13" l="1"/>
  <c r="J149" i="11" l="1"/>
  <c r="I14" i="9" l="1"/>
  <c r="J14" i="9" s="1"/>
  <c r="J96" i="9" l="1"/>
  <c r="J21" i="6" l="1"/>
  <c r="J49" i="5" l="1"/>
</calcChain>
</file>

<file path=xl/sharedStrings.xml><?xml version="1.0" encoding="utf-8"?>
<sst xmlns="http://schemas.openxmlformats.org/spreadsheetml/2006/main" count="1995" uniqueCount="739">
  <si>
    <t>P R E D R A Č U N</t>
  </si>
  <si>
    <t>kg</t>
  </si>
  <si>
    <t>Datum:</t>
  </si>
  <si>
    <t>Žig in podpis ponudnika:</t>
  </si>
  <si>
    <t xml:space="preserve">SKUPAJ: </t>
  </si>
  <si>
    <t>Jagode</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</si>
  <si>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</si>
  <si>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</si>
  <si>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</si>
  <si>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</si>
  <si>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</si>
  <si>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</si>
  <si>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</si>
  <si>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</si>
  <si>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</si>
  <si>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</si>
  <si>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</si>
  <si>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</si>
  <si>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</si>
  <si>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</si>
  <si>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</si>
  <si>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</si>
  <si>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</si>
  <si>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</si>
  <si>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</si>
  <si>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</si>
  <si>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</si>
  <si>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</si>
  <si>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</si>
  <si>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</si>
  <si>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</si>
  <si>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</si>
  <si>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</si>
  <si>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30.</t>
  </si>
  <si>
    <t>31.</t>
  </si>
  <si>
    <t>32.</t>
  </si>
  <si>
    <t>33.</t>
  </si>
  <si>
    <t>34.</t>
  </si>
  <si>
    <t>35.</t>
  </si>
  <si>
    <t>36.</t>
  </si>
  <si>
    <t>37.</t>
  </si>
  <si>
    <t>38.</t>
  </si>
  <si>
    <t>39.</t>
  </si>
  <si>
    <t>40.</t>
  </si>
  <si>
    <t>42.</t>
  </si>
  <si>
    <t>43.</t>
  </si>
  <si>
    <t>44.</t>
  </si>
  <si>
    <t>45.</t>
  </si>
  <si>
    <t>46.</t>
  </si>
  <si>
    <t>47.</t>
  </si>
  <si>
    <t>48.</t>
  </si>
  <si>
    <t>Maline</t>
  </si>
  <si>
    <t>kos</t>
  </si>
  <si>
    <t>Jogurt grški tip sadni 150g</t>
  </si>
  <si>
    <t>Sadna skuta 100g</t>
  </si>
  <si>
    <t>Skuta s podloženim sadjem 110g</t>
  </si>
  <si>
    <t>Kislo mleko 3,2% m.m. 180g</t>
  </si>
  <si>
    <t>l</t>
  </si>
  <si>
    <t>Sir - tip gauda</t>
  </si>
  <si>
    <t>Sir - tip edamec</t>
  </si>
  <si>
    <t>Sir - tip trapist</t>
  </si>
  <si>
    <t>Sir - tip ementalec</t>
  </si>
  <si>
    <t>SKUPAJ:</t>
  </si>
  <si>
    <t>Mlada govedina pleče BK</t>
  </si>
  <si>
    <t>Mlada govedina stegno BK</t>
  </si>
  <si>
    <t>Mesnate kosti mlade govedine</t>
  </si>
  <si>
    <t>Slanina-hamburška</t>
  </si>
  <si>
    <t>Svinjska ribica-dolga hrbtna mišica</t>
  </si>
  <si>
    <t>Svinjsko stegno BK</t>
  </si>
  <si>
    <t>Svinjsko pleče BK</t>
  </si>
  <si>
    <t>Šunka v ovitku</t>
  </si>
  <si>
    <t>Kuhan pršut</t>
  </si>
  <si>
    <t>Pečen pršut</t>
  </si>
  <si>
    <t>Telečje pleče BK</t>
  </si>
  <si>
    <t>Telečje stegno BK</t>
  </si>
  <si>
    <t>Zaseka</t>
  </si>
  <si>
    <t>Puranji file</t>
  </si>
  <si>
    <t>Puranje stegno BK in kože</t>
  </si>
  <si>
    <t>Piščančje prsi v ovitku</t>
  </si>
  <si>
    <t>Piščančje stegno BK in kože</t>
  </si>
  <si>
    <t>Piščančje krače (120g/kos)</t>
  </si>
  <si>
    <t>Piščančja bedra (krača in stegno)</t>
  </si>
  <si>
    <t>Borovnice</t>
  </si>
  <si>
    <t xml:space="preserve">Brokoli </t>
  </si>
  <si>
    <t>Brstični ohrovt</t>
  </si>
  <si>
    <t>Cmoki - slivovi</t>
  </si>
  <si>
    <t>Cmoki - marelični</t>
  </si>
  <si>
    <t xml:space="preserve">Cvetača </t>
  </si>
  <si>
    <t>Fižol stročji zeleni</t>
  </si>
  <si>
    <t>Fižol stročji rumeni</t>
  </si>
  <si>
    <t>Grah</t>
  </si>
  <si>
    <t>Korenje - kocke</t>
  </si>
  <si>
    <t xml:space="preserve">Koruza </t>
  </si>
  <si>
    <t>Polpeti zelenjavni</t>
  </si>
  <si>
    <t>Špinača pasirana briketi</t>
  </si>
  <si>
    <t>Štruklji s skuto</t>
  </si>
  <si>
    <t>Testo vlečeno listi</t>
  </si>
  <si>
    <t>Cimet celi 17g</t>
  </si>
  <si>
    <t>Kis – jabolčni domači naravni iz neškropljenih starih sort jabolk 1l</t>
  </si>
  <si>
    <t>Kvas suhi 7g</t>
  </si>
  <si>
    <t>Kvas sveži 500g</t>
  </si>
  <si>
    <t>Pecilni prašek 13g</t>
  </si>
  <si>
    <t>Sladkor vanili 1000g</t>
  </si>
  <si>
    <t>Sol jedilna morska, fino mleta, jodirana 1000g</t>
  </si>
  <si>
    <t>Nektar pomaranča 50% sd, Fructal  ali enakovredno 1l</t>
  </si>
  <si>
    <t>Eko meso mlade govedine - stegno b.k.</t>
  </si>
  <si>
    <t>Eko meso mlade govedine - pleče b.k.</t>
  </si>
  <si>
    <t xml:space="preserve">                                        </t>
  </si>
  <si>
    <t>Sok 100% sadno-zelenjavni, jabolko,korenček, pomaranča 1l</t>
  </si>
  <si>
    <t>Sok ananas 100% 1l</t>
  </si>
  <si>
    <t>Sok pomaranča 100% 1l</t>
  </si>
  <si>
    <t>Sok jabolčni 100% 1l</t>
  </si>
  <si>
    <t>Testo listnato</t>
  </si>
  <si>
    <t>Ocvirki suhi</t>
  </si>
  <si>
    <t>Olje sončnično 100% 1l v pvc embalaži</t>
  </si>
  <si>
    <t>Bombetka koruzna 40g</t>
  </si>
  <si>
    <t>Kajzerica 60g</t>
  </si>
  <si>
    <t>Mlada govedina bočnik BK</t>
  </si>
  <si>
    <t>Sušen pršut</t>
  </si>
  <si>
    <t>Alergeni</t>
  </si>
  <si>
    <t>Mango koščki</t>
  </si>
  <si>
    <t>Njoki s skuto</t>
  </si>
  <si>
    <t>Fižol stročji zelen ploščati</t>
  </si>
  <si>
    <t>S.afriški čopovec (som) FILE sv.</t>
  </si>
  <si>
    <t>S.afriški čopovec (som) MLETI sv.</t>
  </si>
  <si>
    <t>Živilo iz shem kakovosti</t>
  </si>
  <si>
    <t>Ime ponujenega izdelka in gramatura</t>
  </si>
  <si>
    <t>Šifra izdelka</t>
  </si>
  <si>
    <t>Bombetka pirina 60g</t>
  </si>
  <si>
    <t>Zap.št.</t>
  </si>
  <si>
    <t>Artikel</t>
  </si>
  <si>
    <t>EM</t>
  </si>
  <si>
    <t>Okvirna letna količina</t>
  </si>
  <si>
    <t>CENA / EM      brez DDV</t>
  </si>
  <si>
    <t>CENA / EM           z DDV</t>
  </si>
  <si>
    <t xml:space="preserve">                                                                                  P R E D R A Č U N</t>
  </si>
  <si>
    <t>CENA/   EM      brez DDV</t>
  </si>
  <si>
    <t>CENA/  EM          z DDV</t>
  </si>
  <si>
    <t>Zap. Št.</t>
  </si>
  <si>
    <t>Naročnik:</t>
  </si>
  <si>
    <t>2000 Maribor</t>
  </si>
  <si>
    <t>Sklop 11: RAZNA PREHRANA IN EKO RAZNA PREHRANA</t>
  </si>
  <si>
    <t xml:space="preserve">Sklop 10:  RIBE </t>
  </si>
  <si>
    <t>Sklop 9:  ZAMRZNJENA PREHRANA</t>
  </si>
  <si>
    <t>Marelice kocke</t>
  </si>
  <si>
    <t>Sklop 8:  ŽITA,STROČNICE,SEMENA IN IZDELKI</t>
  </si>
  <si>
    <t>Sklop 7:  PERUTNINA IN IZDELKI</t>
  </si>
  <si>
    <t>Sklop 6:  MESO IN MESNI IZDELKI</t>
  </si>
  <si>
    <t>Sklop 5:  SLADOLED</t>
  </si>
  <si>
    <t>Sklop 4:  MLEKO IN MLEČNI IZDELKI</t>
  </si>
  <si>
    <t>Sklop 3: KRUH IN PEKOVSKI IZDELKI</t>
  </si>
  <si>
    <t>Kis – alkoholni, najmanj 8% ocetne kisline,  1 l</t>
  </si>
  <si>
    <t>Klinčki celi v steklenem kozarcu s pokrovom za zapiranje in doziranje, 30 g</t>
  </si>
  <si>
    <t>Lovorjev list sušeni celi 60g v 1200ml pvc dozi s pokrovom za zapiranje</t>
  </si>
  <si>
    <t>Majaron sušeni zdrobljeni 100g v 1200ml pvc dozi s pokrovom za zapiranje</t>
  </si>
  <si>
    <t>Med gozdni 900g</t>
  </si>
  <si>
    <t xml:space="preserve">Rdeča pesa pasterizirana, brez umetnih sladil in brez konzervansov 4250g </t>
  </si>
  <si>
    <t>VREDNOST      z DDV</t>
  </si>
  <si>
    <t xml:space="preserve">Datum: </t>
  </si>
  <si>
    <t>VREDNOST     z DDV</t>
  </si>
  <si>
    <t xml:space="preserve">                                                              (veljavnost od 1.1.2022 do 31.12.2022)</t>
  </si>
  <si>
    <t>Bazilika zdrobljena 180 g  v 1200ml pvc dozi s pokrovom za zapiranje</t>
  </si>
  <si>
    <t>Kumina mleta 450g v 1200ml pvc dozi s pokrovom za zapiranje</t>
  </si>
  <si>
    <t>Ponudnik:</t>
  </si>
  <si>
    <t>Kapski file brez kože IQFzm. 60-120 g       10 % glazure</t>
  </si>
  <si>
    <t xml:space="preserve">Tuna kosi v oljčnem olju vrečka </t>
  </si>
  <si>
    <t xml:space="preserve">Tuna kosi v sončničnem olju vrečka </t>
  </si>
  <si>
    <t>Skuša file v rastlinskem olju</t>
  </si>
  <si>
    <t xml:space="preserve">                                                                  (veljavnost od 1.1.2022 do 31.12.2022)</t>
  </si>
  <si>
    <t xml:space="preserve">    </t>
  </si>
  <si>
    <t xml:space="preserve">                            P R E D R A Č U N</t>
  </si>
  <si>
    <t>Namaz, z zelišči 140g-200g</t>
  </si>
  <si>
    <t>Eko smooti sadni 150g</t>
  </si>
  <si>
    <t>Eko maslo 1.vrste 500g</t>
  </si>
  <si>
    <t>Eko maslo 1.vrste 200g</t>
  </si>
  <si>
    <t>Eko kisla smetana 200g</t>
  </si>
  <si>
    <t>Eko skuta 1kg</t>
  </si>
  <si>
    <t>Eko poltrdi sir 1 kg</t>
  </si>
  <si>
    <t>Piščančje hrenovke v naravnem ovoju</t>
  </si>
  <si>
    <t>Hrenovke v naravnem ovoju          (par 120g)</t>
  </si>
  <si>
    <t>ZAHTEVA</t>
  </si>
  <si>
    <t>Sklop 13: EKO KRUH IN PEKOVSKI IZDELKI</t>
  </si>
  <si>
    <t>Eko ovseno pecivo 60g</t>
  </si>
  <si>
    <t>Eko ajdovo pecivo 40g</t>
  </si>
  <si>
    <t>Eko ajdovo pecivo 80g</t>
  </si>
  <si>
    <t>Eko belo pecivo 40g</t>
  </si>
  <si>
    <t>Eko belo pecivo 80g</t>
  </si>
  <si>
    <t>Eko ovseno pecivo 80g</t>
  </si>
  <si>
    <t>Eko pirino pecivo 60g</t>
  </si>
  <si>
    <t>Eko pirino pecivo 80g</t>
  </si>
  <si>
    <t>Krila piščančja brez špic</t>
  </si>
  <si>
    <t>Sklop 15: EKO GOVEJE MESO</t>
  </si>
  <si>
    <t>Sklop 14: EKO MLEKO IN MLEČNI IZDELKI</t>
  </si>
  <si>
    <t>Eko skuta iz sirotke (albuminska skuta) 1kg</t>
  </si>
  <si>
    <t>Piščančja pašteta v ovitku 100g</t>
  </si>
  <si>
    <t>Skuta z najmanj 35%m.m  5kg</t>
  </si>
  <si>
    <t>Mleko pasteriz. 3,5%m.m. 1l</t>
  </si>
  <si>
    <t>Mleko sterilizirano brez laktoze 3,5 % m.m 1l</t>
  </si>
  <si>
    <t>Sir ribani poltrdi 5kg</t>
  </si>
  <si>
    <t>Skuta z najmanj 35%m.m  500g</t>
  </si>
  <si>
    <t>Vrtec Jožice Flander Maribor</t>
  </si>
  <si>
    <t>Focheva ulica 51</t>
  </si>
  <si>
    <t xml:space="preserve">Kruh ajdov </t>
  </si>
  <si>
    <t>Pecilni prašek, 1000 g</t>
  </si>
  <si>
    <t>Česen v prahu, sušen 600 g v 1200ml pvc dozi s pokrovom za zapiranje, Kotanyi ali enakovredno</t>
  </si>
  <si>
    <t>Olje repično 100% , 1 l,  Gea ali enakovredno</t>
  </si>
  <si>
    <t>Olje bučno 100%  1l jedilno nerafinirano v zatemnjeni stekleni steklenici, Zvezda ali enakovredno</t>
  </si>
  <si>
    <t>Olje oljčno 100% 1l v  steklenici; 80 % jedilnega rafiniranega oljčnega olja in 20 % extra deviškega oljčnega olja,  Gea ali enakovredno</t>
  </si>
  <si>
    <t>Olje oljčno 100% 1l v steklenici; hladno stiskano, extra deviško, Zvezda ali enakovredno</t>
  </si>
  <si>
    <t xml:space="preserve">kg </t>
  </si>
  <si>
    <t>Žemljica, bela, 40 g</t>
  </si>
  <si>
    <t>Žemljica, koruzna, 60 g</t>
  </si>
  <si>
    <t>Ovseni kosmiči, rahli, 500g</t>
  </si>
  <si>
    <t>Testenine krpice, bleki, 3 kg</t>
  </si>
  <si>
    <t>Testenine, pirin klobuček, polnozrnati, 350 g</t>
  </si>
  <si>
    <t>Polenta, 5 kg</t>
  </si>
  <si>
    <t xml:space="preserve">Ribana kaša, 500g </t>
  </si>
  <si>
    <t xml:space="preserve">Rižek, jajčni, zakuha, 5 kg </t>
  </si>
  <si>
    <t>Rezanci, jušni, fidelini, 1 kg</t>
  </si>
  <si>
    <t>Valjani jušni rezanci, 1 kg</t>
  </si>
  <si>
    <t>Muškatni orešček mleti, mleti, kozarec 50 g, enakovredno Kotanyi</t>
  </si>
  <si>
    <t>Muškatni orešček mleti, 400g v pvc embalaži s pokrovom za zapiranje</t>
  </si>
  <si>
    <t>Skuša file v sončničnem olju, 125 g, Delamaris ali enakovredno</t>
  </si>
  <si>
    <t xml:space="preserve">Kuskus, 500 g </t>
  </si>
  <si>
    <t>Mlinci brez jajc, 250 g</t>
  </si>
  <si>
    <t>Mlinci brez jajc, 6 kg</t>
  </si>
  <si>
    <t>Moka, pirina, 1 kg</t>
  </si>
  <si>
    <t>Moka, pirina, polnozrnata, 1 kg</t>
  </si>
  <si>
    <t>Rinčice, zakuha, 5 kg</t>
  </si>
  <si>
    <t>Testenine navihančki, polnozrnati, 500g</t>
  </si>
  <si>
    <t>Testenine peresniki, jajčni, 4 kg</t>
  </si>
  <si>
    <t>Testenine svedri, brezjajčni, 5kg</t>
  </si>
  <si>
    <t>Pirini kosmiči, rahli, 500 g</t>
  </si>
  <si>
    <t>Leča, rjava, suha, 500 g</t>
  </si>
  <si>
    <t>Ajdova  kaša, 1kg</t>
  </si>
  <si>
    <t>Polenta, bela, 250 g</t>
  </si>
  <si>
    <t>Prosena kaša, 1kg</t>
  </si>
  <si>
    <t>Pšenični zdrob, 1kg</t>
  </si>
  <si>
    <t>Tri barvni riž (riž, kvinoja, ajda), 800g</t>
  </si>
  <si>
    <t>Testenine svedri, brezjajčni, 500g</t>
  </si>
  <si>
    <t>Zlate kroglice, 500g</t>
  </si>
  <si>
    <t>Testenine metuljčki, 5 kg</t>
  </si>
  <si>
    <t>Testenine metuljčki,  durum, 400g</t>
  </si>
  <si>
    <t>Moka namenska za kvašeno in vlečeno testo, 1 kg</t>
  </si>
  <si>
    <t>(veljavnost od 1.1.2026 do 31.12.2026)</t>
  </si>
  <si>
    <t>Čičerika, suha, 400g</t>
  </si>
  <si>
    <t>Drobtine, bele, 1 kg</t>
  </si>
  <si>
    <t>Kuskus, 2 kg</t>
  </si>
  <si>
    <t>Kuskus, polnozrnati, 250 g</t>
  </si>
  <si>
    <t>Mlinci z jajci, 6 kg</t>
  </si>
  <si>
    <t xml:space="preserve">Mlinci z jajci, 250 g </t>
  </si>
  <si>
    <t>Moka, pšenična, gladka, tip 500, 1 kg</t>
  </si>
  <si>
    <t>Moka, pšenična, ostra, 1kg</t>
  </si>
  <si>
    <t xml:space="preserve">Ribana kaša, 3 kg </t>
  </si>
  <si>
    <t>Riž, dolgozrnati parboiled, vakuumsko pakiran,1 kg</t>
  </si>
  <si>
    <t>Riž, dolgozrnati parboiled, 10 kg</t>
  </si>
  <si>
    <t>Riž, srednjezrnati, 1 kg</t>
  </si>
  <si>
    <t>Riž, basmati, 500 g</t>
  </si>
  <si>
    <t>Sezamovo seme,  200g</t>
  </si>
  <si>
    <t>Sončnično seme, 200g</t>
  </si>
  <si>
    <t>Testenine kratke cevke, mini rigatoni, 400g</t>
  </si>
  <si>
    <t>Testenine špageti, jajčni 5 kg</t>
  </si>
  <si>
    <t>Riž, rjavi, parboiled, vakuumsko pakiran, 800g</t>
  </si>
  <si>
    <t>Testenine peresniki, durum,  500g</t>
  </si>
  <si>
    <t xml:space="preserve">Testenine valvice, jajčne, 500g </t>
  </si>
  <si>
    <t xml:space="preserve">Testenine valvice, 5 kg </t>
  </si>
  <si>
    <t xml:space="preserve">Testenine valvice, brezjajčne, 500 g </t>
  </si>
  <si>
    <t>Čičerika, suha, 5 kg</t>
  </si>
  <si>
    <t>Drobtine, bele, 10 kg</t>
  </si>
  <si>
    <t>Drobtine, polbele, 1 kg</t>
  </si>
  <si>
    <t>Grisini klasik, 120g</t>
  </si>
  <si>
    <t>Grisini sezam, 120g</t>
  </si>
  <si>
    <t>Ješprenj, 1 kg</t>
  </si>
  <si>
    <t>Koruzni zdrob, 1kg</t>
  </si>
  <si>
    <t>Moka, ajdova, 1 kg</t>
  </si>
  <si>
    <t>Moka, koruzna, 1 kg</t>
  </si>
  <si>
    <t>Moka, pšenična, polnozrnata, 1 kg</t>
  </si>
  <si>
    <t>Moka, ržena, 1 kg</t>
  </si>
  <si>
    <t>Riž, okroglozrnati, za mlečni riž, 1 kg</t>
  </si>
  <si>
    <t>Riž, okroglozrnati, za mlečni riž, 10 kg</t>
  </si>
  <si>
    <t>Tri žita, mešanica treh žit (pira, ječmen, riž), 800g</t>
  </si>
  <si>
    <t>Testenine polžki, jajčni, 5 kg</t>
  </si>
  <si>
    <t>Testenine polžki, jajčni, 500g</t>
  </si>
  <si>
    <t>Testenine polžki, brezjajčni, 500g</t>
  </si>
  <si>
    <t>Testenine špageti, brezjajčni, 500g</t>
  </si>
  <si>
    <t>Testenine špageti, jajčni, 500g</t>
  </si>
  <si>
    <t>Testenine peresniki, polnozrnati, 500g</t>
  </si>
  <si>
    <t>Testenine peresniki, mini durum, 400g</t>
  </si>
  <si>
    <t>Testenine svedri, jajčni, 5 kg</t>
  </si>
  <si>
    <t>Zvezdice, jušne za zakuho, 5 kg</t>
  </si>
  <si>
    <t>Testenine, rezanci, polširoki, valjani, jajčni, 400 g</t>
  </si>
  <si>
    <t>Testenine, rezanci, polširoki, valjani,  8 kg</t>
  </si>
  <si>
    <t>Testenine, rezanci, široki, valjani, ajdovi, 400g</t>
  </si>
  <si>
    <t>Testenine rezanci, široki, valjani, pirini, polnozrnati, 400g</t>
  </si>
  <si>
    <t>Testenine  rezanci, široki, jajčni, 1 kg</t>
  </si>
  <si>
    <t xml:space="preserve">                                                              (veljavnost od 1.1.2026 do 31.12.2026)</t>
  </si>
  <si>
    <t>Jogurt, navadni, z manj kot 1,6 % m.m.       150-180g</t>
  </si>
  <si>
    <t>Jogurt, navadni, tekoči 3,2 % m.m. 1000g</t>
  </si>
  <si>
    <t>Jogurt, probiotični, navadni, z manj kot 1,6 % m.m.     150 -180 g</t>
  </si>
  <si>
    <t>Jogurt sadni tekoči z manj kot 1,6 % m.m. 1000g</t>
  </si>
  <si>
    <t>Jogurt grški tip navadni 150g</t>
  </si>
  <si>
    <t>Maskarpone 250-500g</t>
  </si>
  <si>
    <t>Mleko pasteriz. 1,5% m.m. 1l</t>
  </si>
  <si>
    <t>Smetana kisla 18-20 % m.m.180g</t>
  </si>
  <si>
    <t>Smetana kisla 18-20%m.m., 5 -10 kg</t>
  </si>
  <si>
    <t>Smetana kisla mileram 18-20 % 400g</t>
  </si>
  <si>
    <t>Skuta, lahka, manj kot 3 g skupnih maščob, nepasirana 500g</t>
  </si>
  <si>
    <t>Sir sveži beli v slanici 45%m.m  250g –mozzarella majhne kroglice</t>
  </si>
  <si>
    <t>Smetana, sladka, pasterizirana 1l</t>
  </si>
  <si>
    <t>Smetana sladka sterilizirana 500ml</t>
  </si>
  <si>
    <t>Sir ribani poltrdi 300-330g</t>
  </si>
  <si>
    <t>Sir, poltrdi, brez laktoze 300-370g</t>
  </si>
  <si>
    <t>Pečenica (par 140g)</t>
  </si>
  <si>
    <t>1.1.2026-31.12.2026)</t>
  </si>
  <si>
    <t>Sklop 1: SADJE IN ZELENJAVA</t>
  </si>
  <si>
    <t>Ananas</t>
  </si>
  <si>
    <t>Avokado</t>
  </si>
  <si>
    <t>Banane</t>
  </si>
  <si>
    <t>Blitva</t>
  </si>
  <si>
    <t>Breskve</t>
  </si>
  <si>
    <t>Brokoli</t>
  </si>
  <si>
    <t>Cvetača</t>
  </si>
  <si>
    <t>Čebula mlada</t>
  </si>
  <si>
    <t>Čebula srebrnjak</t>
  </si>
  <si>
    <t>Čebula rdeča</t>
  </si>
  <si>
    <t>Češnje</t>
  </si>
  <si>
    <t>Grozdje belo</t>
  </si>
  <si>
    <t>Grozdje rdeče</t>
  </si>
  <si>
    <t>Hruške</t>
  </si>
  <si>
    <t>Hruške viljamovke</t>
  </si>
  <si>
    <t>28.</t>
  </si>
  <si>
    <t>29.</t>
  </si>
  <si>
    <t>Kivi</t>
  </si>
  <si>
    <t>Klementine</t>
  </si>
  <si>
    <t>Klemenvile</t>
  </si>
  <si>
    <t xml:space="preserve">Koleraba nadzemna </t>
  </si>
  <si>
    <t>Korenje rinfuza</t>
  </si>
  <si>
    <t>Koromač</t>
  </si>
  <si>
    <t>41.</t>
  </si>
  <si>
    <t>Krompir</t>
  </si>
  <si>
    <t>Kumare</t>
  </si>
  <si>
    <t xml:space="preserve">Kutina </t>
  </si>
  <si>
    <t>Limone</t>
  </si>
  <si>
    <t>49.</t>
  </si>
  <si>
    <t>Mandore</t>
  </si>
  <si>
    <t>50.</t>
  </si>
  <si>
    <t>Mandarine</t>
  </si>
  <si>
    <t>51.</t>
  </si>
  <si>
    <t>Mango</t>
  </si>
  <si>
    <t>52.</t>
  </si>
  <si>
    <t>Marelice</t>
  </si>
  <si>
    <t>53.</t>
  </si>
  <si>
    <t>54.</t>
  </si>
  <si>
    <t>55.</t>
  </si>
  <si>
    <t>Motovilec</t>
  </si>
  <si>
    <t>56.</t>
  </si>
  <si>
    <t>57.</t>
  </si>
  <si>
    <t>Nektarine</t>
  </si>
  <si>
    <t>58.</t>
  </si>
  <si>
    <t>Ohrovt</t>
  </si>
  <si>
    <t>59.</t>
  </si>
  <si>
    <t>Ohrovt brstični</t>
  </si>
  <si>
    <t>60.</t>
  </si>
  <si>
    <t>Paprika babura</t>
  </si>
  <si>
    <t>61.</t>
  </si>
  <si>
    <t>Paprika rdeča</t>
  </si>
  <si>
    <t>62.</t>
  </si>
  <si>
    <t>Paprika rumena</t>
  </si>
  <si>
    <t>63.</t>
  </si>
  <si>
    <t>Paprika zelena</t>
  </si>
  <si>
    <t>64.</t>
  </si>
  <si>
    <t>Paradižnik</t>
  </si>
  <si>
    <t>65.</t>
  </si>
  <si>
    <t>Paradižnik v grozdih</t>
  </si>
  <si>
    <t>66.</t>
  </si>
  <si>
    <t>Paradižnik češnjevec</t>
  </si>
  <si>
    <t>67.</t>
  </si>
  <si>
    <t>Pastinak</t>
  </si>
  <si>
    <t>68.</t>
  </si>
  <si>
    <t>69.</t>
  </si>
  <si>
    <t>Peterešilj koren</t>
  </si>
  <si>
    <t>70.</t>
  </si>
  <si>
    <t>Pomaranče</t>
  </si>
  <si>
    <t>71.</t>
  </si>
  <si>
    <t>Pomaranče rdeče</t>
  </si>
  <si>
    <t>72.</t>
  </si>
  <si>
    <t>Por</t>
  </si>
  <si>
    <t>73.</t>
  </si>
  <si>
    <t>Radič rdeči</t>
  </si>
  <si>
    <t>74.</t>
  </si>
  <si>
    <t>Radič zeleni</t>
  </si>
  <si>
    <t>75.</t>
  </si>
  <si>
    <t>Redkev-črna</t>
  </si>
  <si>
    <t>76.</t>
  </si>
  <si>
    <t>Redkev-rdeča brez zelenja</t>
  </si>
  <si>
    <t>77.</t>
  </si>
  <si>
    <t>Ribez rdeči</t>
  </si>
  <si>
    <t>78.</t>
  </si>
  <si>
    <t>79.</t>
  </si>
  <si>
    <t>Slive</t>
  </si>
  <si>
    <t>80.</t>
  </si>
  <si>
    <t>81.</t>
  </si>
  <si>
    <t>Solata endivija</t>
  </si>
  <si>
    <t>82.</t>
  </si>
  <si>
    <t>83.</t>
  </si>
  <si>
    <t>84.</t>
  </si>
  <si>
    <t>85.</t>
  </si>
  <si>
    <t>86.</t>
  </si>
  <si>
    <t>87.</t>
  </si>
  <si>
    <t>88.</t>
  </si>
  <si>
    <t>89.</t>
  </si>
  <si>
    <t>90.</t>
  </si>
  <si>
    <t>91.</t>
  </si>
  <si>
    <t>92.</t>
  </si>
  <si>
    <t>93.</t>
  </si>
  <si>
    <t>Zelena-gomolj</t>
  </si>
  <si>
    <t>Bazilika rezana sveža do 100g</t>
  </si>
  <si>
    <t>Sklop 2: INTEGRIRANA JABOLKA</t>
  </si>
  <si>
    <t>1.  </t>
  </si>
  <si>
    <t>Jabolka integrirana različnih sort</t>
  </si>
  <si>
    <t>Eko banane</t>
  </si>
  <si>
    <t>Eko kivi</t>
  </si>
  <si>
    <t>Eko pomaranče</t>
  </si>
  <si>
    <t>Eko hruške</t>
  </si>
  <si>
    <t>Eko kislo zelje</t>
  </si>
  <si>
    <t>Eko kisla repa</t>
  </si>
  <si>
    <t>Sladoled, mlečni, banjica, brez soje kot sestavine- sadni (jagoda ali borovnica ali gozdni sadeži), 1000ml</t>
  </si>
  <si>
    <t>Sladoled, mlečni, banjica, brez soje kot sestavine- čokolada, 1000ml</t>
  </si>
  <si>
    <t>Sladoled, mlečni, banjica, brez soje kot sestavine - vanilija, 1000ml</t>
  </si>
  <si>
    <t>Sladoled, mlečni, banjica, brez soje kot sestavine - vanilija,kakav 1000ml</t>
  </si>
  <si>
    <t>Sladoled, kremni brez laktoze in brez soje kot sestavine, lonček, 120ml</t>
  </si>
  <si>
    <t>Sladoled, mlečni, lučka s čokolado, 70ml</t>
  </si>
  <si>
    <t>Sladoled, brez mleka in brez soje kot sestavine - sadni, 80-110ml</t>
  </si>
  <si>
    <t xml:space="preserve">                                                          (veljavnost od 1.1.2026 do 31.12.2026)</t>
  </si>
  <si>
    <t>Piščančje  file BK in kože</t>
  </si>
  <si>
    <t>Borovnice ameriške 125-500g</t>
  </si>
  <si>
    <t xml:space="preserve">Borovnice gozdne </t>
  </si>
  <si>
    <t>Bučke cukini</t>
  </si>
  <si>
    <t>Bučke  hokaido</t>
  </si>
  <si>
    <t>Bučke maslenke</t>
  </si>
  <si>
    <t>Buške muškatne</t>
  </si>
  <si>
    <t>Atlantski losos file  sv. obrezan brez kosti in kože</t>
  </si>
  <si>
    <t xml:space="preserve">        (veljavnost od 1.1.2026 do 31.12.2026)</t>
  </si>
  <si>
    <t xml:space="preserve">Divji losos porcijski brez kože zm.            IQF 100-160g </t>
  </si>
  <si>
    <t>Novozelanski repak file brez kože zm.  IQF           80-120 g brez glazure</t>
  </si>
  <si>
    <t>Rumenoplavuta limanda file brez kosti in kože, 120-250 g, max.30% ledu</t>
  </si>
  <si>
    <t>Saj (trska) file brez kosti in kože, zm., do 10% glazure</t>
  </si>
  <si>
    <t>Tilapija file (pisan ostriž) brez kože in kosti, IQF 80-160g,do  30% glazure</t>
  </si>
  <si>
    <t>Tuna rumenoplavuta porcijska brez kože, zm.</t>
  </si>
  <si>
    <t>Argentinski oslič file, IQF, 60-200g</t>
  </si>
  <si>
    <t>Bombetka graham 30-80 g</t>
  </si>
  <si>
    <t>Bombetka ovsena 30-60g</t>
  </si>
  <si>
    <t>Krof z marmelado 60- 80g</t>
  </si>
  <si>
    <t>Kruh Francoz beli, 300-400g</t>
  </si>
  <si>
    <t>Kruh s semeni</t>
  </si>
  <si>
    <t>Pletenka makova 60-80g</t>
  </si>
  <si>
    <t>Pletenka sezamova 60-80g</t>
  </si>
  <si>
    <t>Rogljiček kvašen marmeladni 60- 80g</t>
  </si>
  <si>
    <t>Rogljiček, kvašen, prazen 40g</t>
  </si>
  <si>
    <t>Rogljiček, francoski, z marmelado , 60 -80 g</t>
  </si>
  <si>
    <t>Žemljica, bela, 55-80 g</t>
  </si>
  <si>
    <t>Žemljica, črna, 50-80 g,</t>
  </si>
  <si>
    <t>Štručka sirova 35- 40g</t>
  </si>
  <si>
    <t>Štručka sirova 60-70 g</t>
  </si>
  <si>
    <t>Kruh graham</t>
  </si>
  <si>
    <t>Kruh koruzni</t>
  </si>
  <si>
    <t>Kruh mlečni</t>
  </si>
  <si>
    <t>Kruh ovseni</t>
  </si>
  <si>
    <t>Kruh pirin</t>
  </si>
  <si>
    <t>Kruh rženi</t>
  </si>
  <si>
    <t>Kruh črni brez aditivov</t>
  </si>
  <si>
    <t xml:space="preserve">Čebula </t>
  </si>
  <si>
    <t>Česen pakiran do 500g</t>
  </si>
  <si>
    <t xml:space="preserve">Česen </t>
  </si>
  <si>
    <t>Drobnjak sveži do 100g</t>
  </si>
  <si>
    <t>Fižol suhi beli tetovec</t>
  </si>
  <si>
    <t xml:space="preserve">Fižol suhi češnjevec </t>
  </si>
  <si>
    <t>Granatno jabolko</t>
  </si>
  <si>
    <t>Grenivka rdeča</t>
  </si>
  <si>
    <t>Grenivka rumena</t>
  </si>
  <si>
    <t>Haskap jagode</t>
  </si>
  <si>
    <t>Jajčevci</t>
  </si>
  <si>
    <t>Kaki sort užitnih trdih plodov kot vanilija</t>
  </si>
  <si>
    <t>Kitajsko zelje</t>
  </si>
  <si>
    <t>Koleraba  rumena</t>
  </si>
  <si>
    <t>Korenje pakirano 1kg</t>
  </si>
  <si>
    <t>Korenje rumeno</t>
  </si>
  <si>
    <t>Krompir novi</t>
  </si>
  <si>
    <t>Krompir očiščen</t>
  </si>
  <si>
    <t>Krompir novi očiščen</t>
  </si>
  <si>
    <t>Lešniki jedrca,praženi 200-1000g</t>
  </si>
  <si>
    <t>Lešniki jedrca,luščeni , 1 kg</t>
  </si>
  <si>
    <t>Limeta</t>
  </si>
  <si>
    <t>Lubenica</t>
  </si>
  <si>
    <t>Mandlji, jedrca,1kg</t>
  </si>
  <si>
    <t>Melone-oranžno meso</t>
  </si>
  <si>
    <t>Melone-rumeno meso</t>
  </si>
  <si>
    <t>Naši</t>
  </si>
  <si>
    <t>Orehi luščeni jedrca 1kg</t>
  </si>
  <si>
    <t>Peteršilj zelenje</t>
  </si>
  <si>
    <t>Repa kisla pakirana 1 kg</t>
  </si>
  <si>
    <t>Repa kisla rinfuza</t>
  </si>
  <si>
    <t>Sladki krompir</t>
  </si>
  <si>
    <t>Rozine 250-1000g</t>
  </si>
  <si>
    <t>Rozine brez žvepla 250-500g</t>
  </si>
  <si>
    <t>Rozine sultanine 250-500g</t>
  </si>
  <si>
    <t>Rukola</t>
  </si>
  <si>
    <t>Solata glavnate sorte in ledenka</t>
  </si>
  <si>
    <t>Solata mehkolistna</t>
  </si>
  <si>
    <t>Solata rozetaste sorte</t>
  </si>
  <si>
    <t>Suhe brusnice 100-500g</t>
  </si>
  <si>
    <t>Suhe brusnice slajene z jabolčnim sokom 100-1000g</t>
  </si>
  <si>
    <t>Suhe fige 200-500g</t>
  </si>
  <si>
    <t>Suhe hruške</t>
  </si>
  <si>
    <t>Suhe marelice brez koščic 200-1000g</t>
  </si>
  <si>
    <t>Suhe slive brez koščic in konzervansov 200-1000 g</t>
  </si>
  <si>
    <t>Suhi dateljni brez koščic, 200g</t>
  </si>
  <si>
    <t>Suhi jabolčni krhlji, olupljeni</t>
  </si>
  <si>
    <t>Šampinjoni</t>
  </si>
  <si>
    <t>Šparglji  zeleni</t>
  </si>
  <si>
    <t>Špinača mlada sveža  pakirana</t>
  </si>
  <si>
    <t>Zelena stebeljna</t>
  </si>
  <si>
    <t>Zelje  belo seže</t>
  </si>
  <si>
    <t>Zelje  belo sveže mlado</t>
  </si>
  <si>
    <t>Zelje kislo pakirano 1 kg</t>
  </si>
  <si>
    <t>Zelje kislo rinfuza</t>
  </si>
  <si>
    <t>Kruh brez glutena beli, brez mleka in jajc</t>
  </si>
  <si>
    <t>Kruh brez glutena črni, brez mleka in jajc, 250-500g</t>
  </si>
  <si>
    <t>Kruh brez glutena, večzrnati,  200-500g</t>
  </si>
  <si>
    <t>Bombetke brez glutena, 100-300g</t>
  </si>
  <si>
    <t>Bagete brez glutena, 200-300g</t>
  </si>
  <si>
    <t>Štručke brez glutena, 200-300g</t>
  </si>
  <si>
    <t>Testenine brez glutena rinčice 250g</t>
  </si>
  <si>
    <t>Testenine brez glutena polžki 500g</t>
  </si>
  <si>
    <t>Testenine brez glutena svedri 500g</t>
  </si>
  <si>
    <t>Testenine brez glutena špageti 500g</t>
  </si>
  <si>
    <t xml:space="preserve">Grisini brez glutena150g </t>
  </si>
  <si>
    <t>Keski brez glutena  Savoiardi Schar ali enakovredno 200 g</t>
  </si>
  <si>
    <t>Piškoti navadni brez glutena  100-300g</t>
  </si>
  <si>
    <t>Drobtine brez glutena  300-400 g</t>
  </si>
  <si>
    <t>Polenta brez glutena, instant, 300-500g</t>
  </si>
  <si>
    <t>Moka brez glutena enakovredno Schar Farina Univerzal mix ali enakovredno, 1 kg</t>
  </si>
  <si>
    <t>Moka brez glutena enakovredno Schar  B ali enakovredno, 1 kg</t>
  </si>
  <si>
    <t>Moka brez glutena enakovredno Schar  C ali enakovredno, 1 kg</t>
  </si>
  <si>
    <t xml:space="preserve">Koruzni kosmiči brez glutena 100-500g </t>
  </si>
  <si>
    <t>Ajvar brez konzervansov, nepekoč,  540-680 g</t>
  </si>
  <si>
    <t>Cimet mleti, doza 600 g  s pokrovom za zapiranje, kotanyi ali enakovredno</t>
  </si>
  <si>
    <t xml:space="preserve">Čaj meta  filter vrečke 1000g                  </t>
  </si>
  <si>
    <t xml:space="preserve">Čaj otroški  filter vrečke 1000g   </t>
  </si>
  <si>
    <t xml:space="preserve">Čaj planinski  filter vrečke 1000g          </t>
  </si>
  <si>
    <t xml:space="preserve">Čaj kamilica  filter vrečke 1000g                  </t>
  </si>
  <si>
    <t xml:space="preserve">Čaj šipek filter vrečke  1000g          </t>
  </si>
  <si>
    <t>Čokolada v prahu, kakavovi delci: min 35%, pakiranje 100g</t>
  </si>
  <si>
    <t>Čokolada v prahu, kakavovi delci: min 35%, pakiranje 1 kg</t>
  </si>
  <si>
    <t>Gorčica v kozarcu 600-700g</t>
  </si>
  <si>
    <t>Čokolada jedilna, kakavovi delci:min 43%, 200-500g</t>
  </si>
  <si>
    <t>Kakav v prahu, min 20 % kakavovega masla, 100g</t>
  </si>
  <si>
    <t>Kakav v prahu, min 10-12 % kakavovega masla, 1 kg</t>
  </si>
  <si>
    <t>Kava klasična turška, najmanj 75 5 Arabice, ostali delež kave sorte Robusta, 100-250 g</t>
  </si>
  <si>
    <t xml:space="preserve">Kavni nadomestak Kneipp, Proja, Divka ali enakovredno, 250 - 1000g </t>
  </si>
  <si>
    <t>Keksi, masleni, 460-1000 g</t>
  </si>
  <si>
    <t>Otroški keksi Savoiardi ali enakovredno, 200- 400g</t>
  </si>
  <si>
    <t>Keksi polnozrnati Leibnitz ali enakovredno, 200-400g</t>
  </si>
  <si>
    <t>Krekerji polnozrnati, 250g</t>
  </si>
  <si>
    <t>Kisle kumarice, brez umetnih sladil in konzervansov, delikatesne 4100 g</t>
  </si>
  <si>
    <t>Kisle kumarice, delikatesne, 540-680g</t>
  </si>
  <si>
    <t xml:space="preserve">Kokos moka, 200-500 g </t>
  </si>
  <si>
    <t>Kompot  ananas v koščkih, v pločevinki, 600-1000g</t>
  </si>
  <si>
    <t xml:space="preserve">Kompot breskev, v pločevinki, (600-1000g) </t>
  </si>
  <si>
    <t>Korneti vaflji prazni s krono,7-11g</t>
  </si>
  <si>
    <t>Koruzni kosmiči brez dodanega sladkorja, dovoljen ječmenov slad, 300-500g</t>
  </si>
  <si>
    <t>Lešniki mleti pakirani 200-500g</t>
  </si>
  <si>
    <t>Margarinski namaz  z omega –3 maščobnimi kislinami, Becel ali enakovredno, 225g</t>
  </si>
  <si>
    <t xml:space="preserve">Margarina Vitaquel  Extra Vital ali enakovredno, 250g </t>
  </si>
  <si>
    <t xml:space="preserve">Marmelada marelična, 50 g sadja na 100 g izdelka, 600-1000g </t>
  </si>
  <si>
    <t xml:space="preserve">Marmelada marelična, 50 g sadja na 100 g izdelka, 3000-5000g </t>
  </si>
  <si>
    <t>Marmelada sadni namaz borovnica ali gozdni sadeži, 100% sadni delež</t>
  </si>
  <si>
    <t>Marmelada sadni namaz jagoda, 100% sadni delež</t>
  </si>
  <si>
    <t>Marmelada sadni namaz malina, 100% sadni delež</t>
  </si>
  <si>
    <t>Mešanica mediteranskih začimb 15-48g</t>
  </si>
  <si>
    <t>Mešanica začimb slovenske jedi, 12 g</t>
  </si>
  <si>
    <t>Olive zelene brez koščic, 600-1000g</t>
  </si>
  <si>
    <t>Origano zdrobljeni 135-140 g v 1200ml pvc dozi s pokrovom za odpiranje</t>
  </si>
  <si>
    <t>Orehi mleti pakirani 200-500g</t>
  </si>
  <si>
    <t>Paprika rdeča kisla -fileti v steklenem kozarcu 600-1500</t>
  </si>
  <si>
    <t>Paradižnikovi pelati 2500g</t>
  </si>
  <si>
    <t>Paradižnikovi pelati 400-800g</t>
  </si>
  <si>
    <t>Pašteta kokošja otroška brez konzervansov, okus Argete junior, 4 x 95 g</t>
  </si>
  <si>
    <t>Prašek za puding čokolada 1000g</t>
  </si>
  <si>
    <t>Prašek za puding vanili 1000g</t>
  </si>
  <si>
    <t>Rdeča pesa v kisu, v kozarcu  pasterizirana, brez umetnih sladil in brez konzervansov 600-1000g</t>
  </si>
  <si>
    <t>Sladkor kristalni 1000g</t>
  </si>
  <si>
    <t>Sladkor mleti, 500-1000g</t>
  </si>
  <si>
    <r>
      <t xml:space="preserve">Sol jedilna morska, </t>
    </r>
    <r>
      <rPr>
        <u/>
        <sz val="11"/>
        <rFont val="Arial"/>
        <family val="2"/>
        <charset val="238"/>
      </rPr>
      <t>fino mleta</t>
    </r>
    <r>
      <rPr>
        <sz val="11"/>
        <rFont val="Arial"/>
        <family val="2"/>
        <charset val="238"/>
      </rPr>
      <t>, nerafinirana, jodirana,ročno pridelana Piranska 1000g,</t>
    </r>
  </si>
  <si>
    <t>Timijan zdrobljeni 215g v 1200ml pvc dozi s pokrovom za odpiranje</t>
  </si>
  <si>
    <t>Voda  naravna negazirana PVC 0,5l</t>
  </si>
  <si>
    <t xml:space="preserve">Sardine v sončničnem olju v konzervi, 600- 1000 g </t>
  </si>
  <si>
    <t>Sardine v ekstra deviškem oljčnem in sončničnem olju, 90 g , Delamaris ali enakovredno</t>
  </si>
  <si>
    <t>Skuša file v sončničnem olju, 600-1000g</t>
  </si>
  <si>
    <t>Tuna v lastnem soku 56 g, Rio mare ali enakovredno</t>
  </si>
  <si>
    <t>Tuna kosi  v sončničnem olju 1700-2000g</t>
  </si>
  <si>
    <t>Nektar borovnica in aronija minimalno 35% sd,brez sladil, 1l</t>
  </si>
  <si>
    <t>Nektar breskev minimalno 50% sd,brez sladil, 1l</t>
  </si>
  <si>
    <t>Nektar marelica minimalno  40 % sd, brez sladil 1l</t>
  </si>
  <si>
    <t>Nektar jagoda minimalno 40% sd,brez sladil, 1l</t>
  </si>
  <si>
    <t>Nektar črni ribez   25% sd, brez sladil, 1l</t>
  </si>
  <si>
    <t xml:space="preserve">Sok 100% sadni, rdeče sadje, Dana ali enakovredno, 1l </t>
  </si>
  <si>
    <t>Sok jabolčni 100% s slamico 0,2 l</t>
  </si>
  <si>
    <t>Jajčni nadomestek v prahu, 200-300 g</t>
  </si>
  <si>
    <t>Želatina v lističih, 10-20 g</t>
  </si>
  <si>
    <t>94.</t>
  </si>
  <si>
    <t>95.</t>
  </si>
  <si>
    <t>96.</t>
  </si>
  <si>
    <t>97.</t>
  </si>
  <si>
    <t>98.</t>
  </si>
  <si>
    <t>99.</t>
  </si>
  <si>
    <t>100.</t>
  </si>
  <si>
    <t>101.</t>
  </si>
  <si>
    <t>102.</t>
  </si>
  <si>
    <t>103.</t>
  </si>
  <si>
    <t>104.</t>
  </si>
  <si>
    <t>105.</t>
  </si>
  <si>
    <t>106.</t>
  </si>
  <si>
    <t>107.</t>
  </si>
  <si>
    <t>108.</t>
  </si>
  <si>
    <t>109.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</si>
  <si>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</si>
  <si>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</si>
  <si>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</si>
  <si>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</si>
  <si>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</si>
  <si>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</si>
  <si>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</si>
  <si>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</si>
  <si>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</si>
  <si>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</si>
  <si>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</si>
  <si>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</si>
  <si>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</si>
  <si>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</si>
  <si>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</si>
  <si>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</si>
  <si>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</si>
  <si>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</si>
  <si>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</si>
  <si>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</si>
  <si>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</si>
  <si>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</si>
  <si>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</si>
  <si>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</si>
  <si>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</si>
  <si>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</si>
  <si>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Sliva ringlo</t>
  </si>
  <si>
    <t>Zelje sveže rdeče</t>
  </si>
  <si>
    <t>Kruh krompirjev</t>
  </si>
  <si>
    <t>Kruh črni</t>
  </si>
  <si>
    <t>Kruh polbeli</t>
  </si>
  <si>
    <t>Pletenka brez posipa 60-80g</t>
  </si>
  <si>
    <t>Skutna blazinica, 80-100g</t>
  </si>
  <si>
    <t>Štručka kornspitz, večzrnata,  60g</t>
  </si>
  <si>
    <t>Žemljica z otrobi ali graham 55-60g</t>
  </si>
  <si>
    <t>Rogljiček francoski 40.60g</t>
  </si>
  <si>
    <t>1.1. 2026 do 31.12. 2026)</t>
  </si>
  <si>
    <t>Jogurt, navadni čvrsti, 3,2 %m.m. 150 -180g</t>
  </si>
  <si>
    <t>Jogurt, probiotični, navadni, z manj kot 1,6 % m.m., 1000g</t>
  </si>
  <si>
    <t>Jogurt, probiotični, sadni, z  1,2-2,4  % m.m.    150 -180g</t>
  </si>
  <si>
    <t>Jogurt navadni brez laktoze  160-330g</t>
  </si>
  <si>
    <t>Jogurt sadni brez laktoze 160-330g</t>
  </si>
  <si>
    <t>Jogurt sadni brez dod. sladkorja 150g</t>
  </si>
  <si>
    <t>Maslo surovo, I. kvalitete 200-250g</t>
  </si>
  <si>
    <t>Mleko, pasterizirano, z najmanj 3,2 % m.m., homogenizirano 10l</t>
  </si>
  <si>
    <t>Mleko steriliz. 3,5%m.m. 1l</t>
  </si>
  <si>
    <t>Namaz, navadni, nad 15 g skupnih maščob 2500-3000g</t>
  </si>
  <si>
    <t>Smetana sladka pasterizirana 250 ml</t>
  </si>
  <si>
    <t>Sir sveži beli 45%m.m  1kg – tip mozzarella kot bela pizza</t>
  </si>
  <si>
    <t xml:space="preserve">                                                              (veljavnost od 1.1.2026 do 31.12.2026</t>
  </si>
  <si>
    <t>Puranja šunka v ovitku</t>
  </si>
  <si>
    <t>Bučna semena buč golic 200g</t>
  </si>
  <si>
    <t>Polenta,  450 g</t>
  </si>
  <si>
    <t>Testenine špageti, polnozrnati, 500g</t>
  </si>
  <si>
    <t>Lazanja predkuhana listi</t>
  </si>
  <si>
    <t>Njoki krompirjevi</t>
  </si>
  <si>
    <t xml:space="preserve">Svaljki </t>
  </si>
  <si>
    <t>Eko brokoli</t>
  </si>
  <si>
    <t>Eko cvetača</t>
  </si>
  <si>
    <t>Eko špinača</t>
  </si>
  <si>
    <t>Svaljki polnozrnati</t>
  </si>
  <si>
    <t>Sardine v sončničnem olju vrečka</t>
  </si>
  <si>
    <t xml:space="preserve">        (veljavnost od 1.1.2026 do 31.1.2026)</t>
  </si>
  <si>
    <t>Eko jabolka</t>
  </si>
  <si>
    <t>Eko limone pakirane</t>
  </si>
  <si>
    <t>Eko korenje pakirano</t>
  </si>
  <si>
    <t>Eko vložena rdeča pesa 2400g</t>
  </si>
  <si>
    <t>Eko vložena rdeča pesa 650-750g</t>
  </si>
  <si>
    <t>Eko vložene kisle kumarice 650-750g</t>
  </si>
  <si>
    <t>Eko krompir</t>
  </si>
  <si>
    <t>Eko kruh ajdov mešani</t>
  </si>
  <si>
    <t>Eko kruh pšenični beli</t>
  </si>
  <si>
    <t>Eko kruh ovseni mešani</t>
  </si>
  <si>
    <t>Eko kruh pirin mešani</t>
  </si>
  <si>
    <t>Eko kruh pšenični polbeli</t>
  </si>
  <si>
    <t>Eko kruh pšenični črni</t>
  </si>
  <si>
    <t>Eko kruh pšenični polnozrnati</t>
  </si>
  <si>
    <t>Eko kruh rženi mešani</t>
  </si>
  <si>
    <t>Eko kruh koruzni mešani</t>
  </si>
  <si>
    <t>Eko goveje hrenovke</t>
  </si>
  <si>
    <t>EKO SADJE IN ZELENJAVA</t>
  </si>
  <si>
    <t>Sklop 12: EKO SADJE IN ZELENJAVA</t>
  </si>
  <si>
    <t>Sladoled, mlečni, banjica- vanilija, čokolada in jagoda, 2000ml</t>
  </si>
  <si>
    <t>Sladoled, mlečni, banjica- vanilija, čokolada in jagoda, 1000ml</t>
  </si>
  <si>
    <t xml:space="preserve">Olje bučno 100%  1l jedilno nerafinirano z zaščiteno geografsko oznako </t>
  </si>
  <si>
    <t>Eko amarant</t>
  </si>
  <si>
    <t>Eko ovseni napitek, 1 l</t>
  </si>
  <si>
    <t>Eko sojin napitek 1l</t>
  </si>
  <si>
    <t>Eko ovseni napitek 1l</t>
  </si>
  <si>
    <t>Eko riževa moka 250-500g</t>
  </si>
  <si>
    <t>Eko rižev napitek 1l</t>
  </si>
  <si>
    <t>Eko rižev desert z okusom čokolade, 110-130g</t>
  </si>
  <si>
    <t>Eko rižev desert z okusom vanilije, 110-130g</t>
  </si>
  <si>
    <t>Eko riževi vaflji brez dodane soli,  100-130g</t>
  </si>
  <si>
    <t>Eko koruzni vaflji 120g</t>
  </si>
  <si>
    <t>Eko keksi brez mleka in jajc, 100-200g</t>
  </si>
  <si>
    <t>Eko kus-kus polnozrnati, 500g</t>
  </si>
  <si>
    <t>Eko čičerika suha, 400-1000g</t>
  </si>
  <si>
    <t>Eko leča rdeča suha, 400-1000g</t>
  </si>
  <si>
    <t>Eko kvinoja, 500g</t>
  </si>
  <si>
    <t>Eko suhe brusnice, 100-200g</t>
  </si>
  <si>
    <t>Eko suhe slive brez koščic, 200-400g</t>
  </si>
  <si>
    <t>Eko rozine, 500-1000g</t>
  </si>
  <si>
    <t>Eko pecilni prašek iz vinskega kamna 17-100g</t>
  </si>
  <si>
    <t>Eko riževe krema za kuhanje, 200- 250 ml</t>
  </si>
  <si>
    <t>Veljavnost:1.1.2026-31.1.2026</t>
  </si>
  <si>
    <t>Eko mleko 3,2-3,5 % m.m. 10 l</t>
  </si>
  <si>
    <t>Eko mleko 3,2-3,5 % m.m. 1l</t>
  </si>
  <si>
    <t>Eko mleko 3,2- 3,5 % m.m. 150 g</t>
  </si>
  <si>
    <t>Eko mleko vanilija 3,2- 3,5 % m.m. 150g</t>
  </si>
  <si>
    <t>Eko kefir sadni 1,5-3,5% m.m.150g (iz kefirnega zrna)</t>
  </si>
  <si>
    <t>Eko jogurt 3,2-3,5%.m.m. 150g</t>
  </si>
  <si>
    <t>Eko jogurt sadni 1,5-3,5%m.m. 150g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</si>
</sst>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 _€_-;\-* #,##0\ _€_-;_-* &quot;-&quot;\ _€_-;_-@_-"/>
    <numFmt numFmtId="165" formatCode="#,##0_ ;\-#,##0\ "/>
  </numFmts>
  <fonts count="24" x14ac:knownFonts="1">
    <font>
      <sz val="11"/>
      <color theme="1"/>
      <name val="Calibri"/>
      <family val="2"/>
      <charset val="238"/>
      <scheme val="minor"/>
    </font>
    <font>
      <b/>
      <sz val="11"/>
      <color theme="1"/>
      <name val="Arial"/>
      <family val="2"/>
      <charset val="238"/>
    </font>
    <font>
      <sz val="11"/>
      <color theme="1"/>
      <name val="Arial"/>
      <family val="2"/>
      <charset val="238"/>
    </font>
    <font>
      <b/>
      <sz val="12"/>
      <color theme="1"/>
      <name val="Arial"/>
      <family val="2"/>
      <charset val="238"/>
    </font>
    <font>
      <sz val="12"/>
      <color theme="1"/>
      <name val="Arial"/>
      <family val="2"/>
      <charset val="238"/>
    </font>
    <font>
      <b/>
      <sz val="10"/>
      <color theme="1"/>
      <name val="Arial"/>
      <family val="2"/>
      <charset val="238"/>
    </font>
    <font>
      <sz val="10"/>
      <color theme="1"/>
      <name val="Arial"/>
      <family val="2"/>
      <charset val="238"/>
    </font>
    <font>
      <sz val="11"/>
      <name val="Arial"/>
      <family val="2"/>
      <charset val="238"/>
    </font>
    <font>
      <b/>
      <sz val="11"/>
      <color theme="1"/>
      <name val="Calibri"/>
      <family val="2"/>
      <charset val="238"/>
      <scheme val="minor"/>
    </font>
    <font>
      <sz val="10"/>
      <color rgb="FF000000"/>
      <name val="Arial"/>
      <family val="2"/>
      <charset val="238"/>
    </font>
    <font>
      <b/>
      <sz val="8"/>
      <color theme="1"/>
      <name val="Arial"/>
      <family val="2"/>
      <charset val="238"/>
    </font>
    <font>
      <b/>
      <sz val="9"/>
      <color theme="1"/>
      <name val="Arial"/>
      <family val="2"/>
      <charset val="238"/>
    </font>
    <font>
      <sz val="11"/>
      <name val="Calibri"/>
      <family val="2"/>
      <charset val="238"/>
      <scheme val="minor"/>
    </font>
    <font>
      <sz val="9"/>
      <color theme="1"/>
      <name val="Arial"/>
      <family val="2"/>
      <charset val="238"/>
    </font>
    <font>
      <sz val="10"/>
      <name val="Arial"/>
      <family val="2"/>
      <charset val="238"/>
    </font>
    <font>
      <b/>
      <sz val="11"/>
      <name val="Arial"/>
      <family val="2"/>
      <charset val="238"/>
    </font>
    <font>
      <sz val="11"/>
      <color rgb="FFFF0000"/>
      <name val="Arial"/>
      <family val="2"/>
      <charset val="238"/>
    </font>
    <font>
      <sz val="11"/>
      <color rgb="FF000000"/>
      <name val="Arial"/>
      <family val="2"/>
      <charset val="238"/>
    </font>
    <font>
      <sz val="11"/>
      <color theme="1"/>
      <name val="Times New Roman"/>
      <family val="1"/>
      <charset val="238"/>
    </font>
    <font>
      <sz val="10"/>
      <color rgb="FFFF0000"/>
      <name val="Arial"/>
      <family val="2"/>
      <charset val="238"/>
    </font>
    <font>
      <sz val="11"/>
      <color rgb="FFFF0000"/>
      <name val="Calibri"/>
      <family val="2"/>
      <charset val="238"/>
      <scheme val="minor"/>
    </font>
    <font>
      <u/>
      <sz val="11"/>
      <name val="Arial"/>
      <family val="2"/>
      <charset val="238"/>
    </font>
    <font>
      <sz val="8"/>
      <name val="Calibri"/>
      <family val="2"/>
      <charset val="238"/>
      <scheme val="minor"/>
    </font>
    <font>
      <sz val="9"/>
      <name val="Arial"/>
      <family val="2"/>
      <charset val="238"/>
    </font>
  </fonts>
  <fills count="6">
    <fill>
      <patternFill patternType="none"/>
    </fill>
    <fill>
      <patternFill patternType="gray125"/>
    </fill>
    <fill>
      <patternFill patternType="solid">
        <fgColor rgb="FFC6D9F1"/>
        <bgColor indexed="64"/>
      </patternFill>
    </fill>
    <fill>
      <patternFill patternType="solid">
        <fgColor theme="3" tint="0.79998168889431442"/>
        <bgColor indexed="64"/>
      </patternFill>
    </fill>
    <fill>
      <patternFill patternType="solid">
        <fgColor rgb="FFFFFFFF"/>
        <bgColor rgb="FFFFFFFF"/>
      </patternFill>
    </fill>
    <fill>
      <patternFill patternType="solid">
        <fgColor theme="0"/>
        <bgColor indexed="64"/>
      </patternFill>
    </fill>
  </fills>
  <borders count="56">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thick">
        <color indexed="64"/>
      </right>
      <top style="medium">
        <color indexed="64"/>
      </top>
      <bottom/>
      <diagonal/>
    </border>
    <border>
      <left style="medium">
        <color indexed="64"/>
      </left>
      <right style="thick">
        <color indexed="64"/>
      </right>
      <top/>
      <bottom style="medium">
        <color indexed="64"/>
      </bottom>
      <diagonal/>
    </border>
    <border>
      <left style="thick">
        <color indexed="64"/>
      </left>
      <right style="thick">
        <color indexed="64"/>
      </right>
      <top style="medium">
        <color indexed="64"/>
      </top>
      <bottom/>
      <diagonal/>
    </border>
    <border>
      <left style="thick">
        <color indexed="64"/>
      </left>
      <right style="thick">
        <color indexed="64"/>
      </right>
      <top/>
      <bottom style="thick">
        <color indexed="64"/>
      </bottom>
      <diagonal/>
    </border>
    <border>
      <left style="thick">
        <color indexed="64"/>
      </left>
      <right style="thick">
        <color indexed="64"/>
      </right>
      <top style="thick">
        <color indexed="64"/>
      </top>
      <bottom/>
      <diagonal/>
    </border>
    <border>
      <left/>
      <right style="thick">
        <color indexed="64"/>
      </right>
      <top/>
      <bottom style="thick">
        <color indexed="64"/>
      </bottom>
      <diagonal/>
    </border>
    <border>
      <left/>
      <right style="thick">
        <color indexed="64"/>
      </right>
      <top/>
      <bottom style="medium">
        <color indexed="64"/>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
      <left/>
      <right style="thick">
        <color indexed="64"/>
      </right>
      <top/>
      <bottom style="thin">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medium">
        <color indexed="64"/>
      </top>
      <bottom style="medium">
        <color indexed="64"/>
      </bottom>
      <diagonal/>
    </border>
    <border>
      <left/>
      <right/>
      <top/>
      <bottom style="medium">
        <color indexed="64"/>
      </bottom>
      <diagonal/>
    </border>
    <border>
      <left style="thick">
        <color indexed="64"/>
      </left>
      <right style="medium">
        <color indexed="64"/>
      </right>
      <top style="thick">
        <color indexed="64"/>
      </top>
      <bottom/>
      <diagonal/>
    </border>
    <border>
      <left style="thick">
        <color indexed="64"/>
      </left>
      <right style="medium">
        <color indexed="64"/>
      </right>
      <top/>
      <bottom style="thick">
        <color indexed="64"/>
      </bottom>
      <diagonal/>
    </border>
    <border>
      <left style="thick">
        <color indexed="64"/>
      </left>
      <right/>
      <top style="thick">
        <color indexed="64"/>
      </top>
      <bottom/>
      <diagonal/>
    </border>
    <border>
      <left style="thick">
        <color indexed="64"/>
      </left>
      <right/>
      <top/>
      <bottom style="thick">
        <color indexed="64"/>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thick">
        <color indexed="64"/>
      </top>
      <bottom style="medium">
        <color indexed="64"/>
      </bottom>
      <diagonal/>
    </border>
    <border>
      <left style="medium">
        <color indexed="64"/>
      </left>
      <right style="thin">
        <color indexed="64"/>
      </right>
      <top style="medium">
        <color indexed="64"/>
      </top>
      <bottom/>
      <diagonal/>
    </border>
    <border>
      <left/>
      <right style="thin">
        <color indexed="64"/>
      </right>
      <top/>
      <bottom/>
      <diagonal/>
    </border>
    <border>
      <left style="thick">
        <color indexed="64"/>
      </left>
      <right style="thick">
        <color indexed="64"/>
      </right>
      <top/>
      <bottom/>
      <diagonal/>
    </border>
    <border>
      <left style="medium">
        <color indexed="64"/>
      </left>
      <right style="thick">
        <color indexed="64"/>
      </right>
      <top style="thick">
        <color indexed="64"/>
      </top>
      <bottom/>
      <diagonal/>
    </border>
    <border>
      <left style="medium">
        <color indexed="64"/>
      </left>
      <right style="thick">
        <color indexed="64"/>
      </right>
      <top/>
      <bottom style="thick">
        <color indexed="64"/>
      </bottom>
      <diagonal/>
    </border>
    <border>
      <left style="thick">
        <color indexed="64"/>
      </left>
      <right style="medium">
        <color indexed="64"/>
      </right>
      <top style="medium">
        <color indexed="64"/>
      </top>
      <bottom/>
      <diagonal/>
    </border>
    <border>
      <left/>
      <right style="thick">
        <color indexed="64"/>
      </right>
      <top style="medium">
        <color indexed="64"/>
      </top>
      <bottom style="medium">
        <color indexed="64"/>
      </bottom>
      <diagonal/>
    </border>
    <border>
      <left/>
      <right/>
      <top style="medium">
        <color indexed="64"/>
      </top>
      <bottom style="medium">
        <color indexed="64"/>
      </bottom>
      <diagonal/>
    </border>
    <border>
      <left/>
      <right style="thin">
        <color indexed="64"/>
      </right>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bottom style="thick">
        <color indexed="64"/>
      </bottom>
      <diagonal/>
    </border>
    <border>
      <left style="medium">
        <color indexed="64"/>
      </left>
      <right/>
      <top style="thin">
        <color indexed="64"/>
      </top>
      <bottom style="thin">
        <color indexed="64"/>
      </bottom>
      <diagonal/>
    </border>
    <border>
      <left/>
      <right/>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s>
  <cellStyleXfs count="2">
    <xf numFmtId="0" fontId="0" fillId="0" borderId="0"/>
    <xf numFmtId="0" fontId="14" fillId="0" borderId="0"/>
  </cellStyleXfs>
  <cellXfs count="208">
    <xf numFmtId="0" fontId="0" fillId="0" borderId="0" xfId="0"/>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horizontal="center" vertical="center"/>
    </xf>
    <xf numFmtId="0" fontId="4" fillId="0" borderId="0" xfId="0" applyFont="1" applyAlignment="1">
      <alignment horizontal="center" vertical="center"/>
    </xf>
    <xf numFmtId="0" fontId="5" fillId="0" borderId="0" xfId="0" applyFont="1" applyAlignment="1">
      <alignment vertical="center"/>
    </xf>
    <xf numFmtId="0" fontId="0" fillId="0" borderId="0" xfId="0" applyAlignment="1">
      <alignment wrapText="1"/>
    </xf>
    <xf numFmtId="2" fontId="2" fillId="0" borderId="4" xfId="0" applyNumberFormat="1" applyFont="1" applyBorder="1" applyAlignment="1">
      <alignment vertical="center"/>
    </xf>
    <xf numFmtId="0" fontId="2" fillId="0" borderId="1" xfId="0" applyFont="1" applyBorder="1" applyAlignment="1">
      <alignment vertical="center" wrapText="1"/>
    </xf>
    <xf numFmtId="0" fontId="2" fillId="0" borderId="2" xfId="0" applyFont="1" applyBorder="1" applyAlignment="1">
      <alignment horizontal="center" vertical="center" wrapText="1"/>
    </xf>
    <xf numFmtId="0" fontId="2" fillId="0" borderId="3" xfId="0" applyFont="1" applyBorder="1" applyAlignment="1">
      <alignment vertical="center" wrapText="1"/>
    </xf>
    <xf numFmtId="0" fontId="2" fillId="0" borderId="4" xfId="0" applyFont="1" applyBorder="1" applyAlignment="1">
      <alignment horizontal="center" vertical="center" wrapText="1"/>
    </xf>
    <xf numFmtId="0" fontId="2" fillId="0" borderId="3" xfId="0" applyFont="1" applyBorder="1" applyAlignment="1">
      <alignment horizontal="center" vertical="center" wrapText="1"/>
    </xf>
    <xf numFmtId="0" fontId="7" fillId="0" borderId="3" xfId="0" applyFont="1" applyBorder="1" applyAlignment="1">
      <alignment vertical="center" wrapText="1"/>
    </xf>
    <xf numFmtId="0" fontId="2" fillId="0" borderId="0" xfId="0" applyFont="1"/>
    <xf numFmtId="0" fontId="2" fillId="0" borderId="4" xfId="0" applyFont="1" applyBorder="1" applyAlignment="1">
      <alignment vertical="center" wrapText="1"/>
    </xf>
    <xf numFmtId="0" fontId="2" fillId="0" borderId="4" xfId="0" applyFont="1" applyBorder="1" applyAlignment="1">
      <alignment horizontal="center" vertical="center"/>
    </xf>
    <xf numFmtId="2" fontId="2" fillId="0" borderId="4" xfId="0" applyNumberFormat="1" applyFont="1" applyBorder="1" applyAlignment="1">
      <alignment horizontal="center" vertical="center" wrapText="1"/>
    </xf>
    <xf numFmtId="0" fontId="7" fillId="0" borderId="4" xfId="0" applyFont="1" applyBorder="1" applyAlignment="1">
      <alignment vertical="center" wrapText="1"/>
    </xf>
    <xf numFmtId="0" fontId="10" fillId="0" borderId="12" xfId="0" applyFont="1" applyBorder="1" applyAlignment="1">
      <alignment horizontal="center" vertical="center" wrapText="1"/>
    </xf>
    <xf numFmtId="0" fontId="8" fillId="0" borderId="0" xfId="0" applyFont="1"/>
    <xf numFmtId="0" fontId="2" fillId="0" borderId="0" xfId="0" applyFont="1" applyAlignment="1">
      <alignment wrapText="1"/>
    </xf>
    <xf numFmtId="0" fontId="11" fillId="0" borderId="12" xfId="0" applyFont="1" applyBorder="1" applyAlignment="1">
      <alignment horizontal="center" vertical="center" wrapText="1"/>
    </xf>
    <xf numFmtId="0" fontId="1" fillId="0" borderId="0" xfId="0" applyFont="1"/>
    <xf numFmtId="0" fontId="2" fillId="0" borderId="13" xfId="0" applyFont="1" applyBorder="1" applyAlignment="1">
      <alignment vertical="center" wrapText="1"/>
    </xf>
    <xf numFmtId="0" fontId="2" fillId="0" borderId="14" xfId="0" applyFont="1" applyBorder="1" applyAlignment="1">
      <alignment vertical="center" wrapText="1"/>
    </xf>
    <xf numFmtId="0" fontId="2" fillId="0" borderId="14" xfId="0" applyFont="1" applyBorder="1" applyAlignment="1">
      <alignment horizontal="center" vertical="center" wrapText="1"/>
    </xf>
    <xf numFmtId="0" fontId="7" fillId="0" borderId="4" xfId="0" applyFont="1" applyBorder="1" applyAlignment="1">
      <alignment horizontal="center" vertical="center" wrapText="1"/>
    </xf>
    <xf numFmtId="0" fontId="1" fillId="0" borderId="0" xfId="0" applyFont="1" applyAlignment="1">
      <alignment horizontal="justify" vertical="center"/>
    </xf>
    <xf numFmtId="0" fontId="0" fillId="0" borderId="0" xfId="0" applyAlignment="1" applyProtection="1">
      <alignment horizontal="left" vertical="top" wrapText="1"/>
      <protection locked="0"/>
    </xf>
    <xf numFmtId="0" fontId="7" fillId="0" borderId="4" xfId="0" applyFont="1" applyBorder="1" applyAlignment="1">
      <alignment horizontal="center" vertical="center"/>
    </xf>
    <xf numFmtId="2" fontId="7" fillId="0" borderId="4" xfId="0" applyNumberFormat="1" applyFont="1" applyBorder="1" applyAlignment="1">
      <alignment vertical="center"/>
    </xf>
    <xf numFmtId="0" fontId="12" fillId="0" borderId="0" xfId="0" applyFont="1"/>
    <xf numFmtId="0" fontId="2" fillId="0" borderId="0" xfId="0" applyFont="1" applyAlignment="1">
      <alignment horizontal="center" vertical="center"/>
    </xf>
    <xf numFmtId="0" fontId="5" fillId="0" borderId="15" xfId="0" applyFont="1" applyBorder="1" applyAlignment="1">
      <alignment horizontal="center" vertical="center" wrapText="1"/>
    </xf>
    <xf numFmtId="2" fontId="2" fillId="0" borderId="11" xfId="0" applyNumberFormat="1" applyFont="1" applyBorder="1" applyAlignment="1">
      <alignment horizontal="center" vertical="center" wrapText="1"/>
    </xf>
    <xf numFmtId="2" fontId="2" fillId="0" borderId="15" xfId="0" applyNumberFormat="1" applyFont="1" applyBorder="1" applyAlignment="1">
      <alignment horizontal="center" vertical="center" wrapText="1"/>
    </xf>
    <xf numFmtId="0" fontId="2" fillId="3" borderId="2" xfId="0" applyFont="1" applyFill="1" applyBorder="1" applyAlignment="1">
      <alignment horizontal="center" vertical="center" wrapText="1"/>
    </xf>
    <xf numFmtId="0" fontId="6" fillId="3" borderId="2" xfId="0" applyFont="1" applyFill="1" applyBorder="1" applyAlignment="1">
      <alignment horizontal="center" vertical="center" wrapText="1"/>
    </xf>
    <xf numFmtId="0" fontId="2" fillId="0" borderId="5" xfId="0" applyFont="1" applyBorder="1" applyAlignment="1">
      <alignment vertical="center"/>
    </xf>
    <xf numFmtId="0" fontId="2" fillId="0" borderId="3" xfId="0" applyFont="1" applyBorder="1" applyAlignment="1">
      <alignment vertical="center"/>
    </xf>
    <xf numFmtId="0" fontId="9" fillId="2" borderId="10" xfId="0" applyFont="1" applyFill="1" applyBorder="1" applyAlignment="1">
      <alignment horizontal="center" vertical="center" wrapText="1"/>
    </xf>
    <xf numFmtId="0" fontId="9" fillId="2" borderId="9" xfId="0" applyFont="1" applyFill="1" applyBorder="1" applyAlignment="1">
      <alignment horizontal="center" vertical="center" wrapText="1"/>
    </xf>
    <xf numFmtId="2" fontId="2" fillId="0" borderId="20" xfId="0" applyNumberFormat="1" applyFont="1" applyBorder="1" applyAlignment="1">
      <alignment horizontal="center" vertical="center" wrapText="1"/>
    </xf>
    <xf numFmtId="0" fontId="2" fillId="0" borderId="1" xfId="0" applyFont="1" applyBorder="1"/>
    <xf numFmtId="0" fontId="2" fillId="0" borderId="16" xfId="0" applyFont="1" applyBorder="1"/>
    <xf numFmtId="0" fontId="0" fillId="0" borderId="1" xfId="0" applyBorder="1"/>
    <xf numFmtId="0" fontId="0" fillId="0" borderId="3" xfId="0" applyBorder="1"/>
    <xf numFmtId="0" fontId="12" fillId="0" borderId="1" xfId="0" applyFont="1" applyBorder="1"/>
    <xf numFmtId="0" fontId="6" fillId="3" borderId="1" xfId="0" applyFont="1" applyFill="1" applyBorder="1" applyAlignment="1">
      <alignment horizontal="center" wrapText="1"/>
    </xf>
    <xf numFmtId="0" fontId="8" fillId="0" borderId="1" xfId="0" applyFont="1" applyBorder="1"/>
    <xf numFmtId="0" fontId="6" fillId="3" borderId="1" xfId="0" applyFont="1" applyFill="1" applyBorder="1" applyAlignment="1">
      <alignment horizontal="center" vertical="center" wrapText="1"/>
    </xf>
    <xf numFmtId="0" fontId="9" fillId="3" borderId="10" xfId="0" applyFont="1" applyFill="1" applyBorder="1" applyAlignment="1">
      <alignment horizontal="center" vertical="center" wrapText="1"/>
    </xf>
    <xf numFmtId="0" fontId="9" fillId="3" borderId="9" xfId="0" applyFont="1" applyFill="1" applyBorder="1" applyAlignment="1">
      <alignment horizontal="center" vertical="center" wrapText="1"/>
    </xf>
    <xf numFmtId="0" fontId="7" fillId="0" borderId="1" xfId="0" applyFont="1" applyBorder="1" applyAlignment="1">
      <alignment vertical="center" wrapText="1"/>
    </xf>
    <xf numFmtId="0" fontId="7" fillId="0" borderId="2" xfId="0" applyFont="1" applyBorder="1" applyAlignment="1">
      <alignment horizontal="center" vertical="center" wrapText="1"/>
    </xf>
    <xf numFmtId="0" fontId="6" fillId="0" borderId="0" xfId="0" applyFont="1"/>
    <xf numFmtId="0" fontId="7" fillId="0" borderId="1" xfId="0" applyFont="1" applyBorder="1" applyAlignment="1">
      <alignment horizontal="center" vertical="center" wrapText="1"/>
    </xf>
    <xf numFmtId="2" fontId="7" fillId="0" borderId="4" xfId="0" applyNumberFormat="1" applyFont="1" applyBorder="1" applyAlignment="1">
      <alignment horizontal="center" vertical="center" wrapText="1"/>
    </xf>
    <xf numFmtId="0" fontId="7" fillId="0" borderId="3" xfId="0" applyFont="1" applyBorder="1" applyAlignment="1">
      <alignment horizontal="left" vertical="top" wrapText="1"/>
    </xf>
    <xf numFmtId="0" fontId="7" fillId="4" borderId="25" xfId="0" applyFont="1" applyFill="1" applyBorder="1" applyAlignment="1">
      <alignment vertical="center" wrapText="1"/>
    </xf>
    <xf numFmtId="0" fontId="7" fillId="4" borderId="1" xfId="0" applyFont="1" applyFill="1" applyBorder="1" applyAlignment="1">
      <alignment vertical="center" wrapText="1"/>
    </xf>
    <xf numFmtId="0" fontId="7" fillId="0" borderId="3" xfId="0" applyFont="1" applyBorder="1" applyAlignment="1">
      <alignment vertical="top" wrapText="1"/>
    </xf>
    <xf numFmtId="0" fontId="7" fillId="0" borderId="26" xfId="0" applyFont="1" applyBorder="1" applyAlignment="1">
      <alignment horizontal="left" vertical="center" wrapText="1"/>
    </xf>
    <xf numFmtId="0" fontId="7" fillId="0" borderId="3" xfId="0" applyFont="1" applyBorder="1" applyAlignment="1">
      <alignment horizontal="center" vertical="center" wrapText="1"/>
    </xf>
    <xf numFmtId="0" fontId="7" fillId="0" borderId="1" xfId="0" applyFont="1" applyBorder="1" applyAlignment="1">
      <alignment horizontal="left" vertical="center" wrapText="1"/>
    </xf>
    <xf numFmtId="0" fontId="7" fillId="0" borderId="30" xfId="0" applyFont="1" applyBorder="1" applyAlignment="1">
      <alignment horizontal="left" vertical="center" wrapText="1"/>
    </xf>
    <xf numFmtId="2" fontId="7" fillId="0" borderId="2" xfId="0" applyNumberFormat="1" applyFont="1" applyBorder="1" applyAlignment="1">
      <alignment vertical="center"/>
    </xf>
    <xf numFmtId="2" fontId="7" fillId="0" borderId="1" xfId="0" applyNumberFormat="1" applyFont="1" applyBorder="1" applyAlignment="1">
      <alignment vertical="center"/>
    </xf>
    <xf numFmtId="0" fontId="7" fillId="0" borderId="27" xfId="0" applyFont="1" applyBorder="1" applyAlignment="1">
      <alignment horizontal="left" vertical="center" wrapText="1"/>
    </xf>
    <xf numFmtId="0" fontId="7" fillId="5" borderId="1" xfId="0" applyFont="1" applyFill="1" applyBorder="1" applyAlignment="1">
      <alignment horizontal="left" vertical="center" wrapText="1"/>
    </xf>
    <xf numFmtId="0" fontId="7" fillId="0" borderId="28" xfId="0" applyFont="1" applyBorder="1" applyAlignment="1">
      <alignment horizontal="left" vertical="center" wrapText="1"/>
    </xf>
    <xf numFmtId="0" fontId="7" fillId="0" borderId="17" xfId="0" applyFont="1" applyBorder="1" applyAlignment="1">
      <alignment horizontal="center" vertical="center" wrapText="1"/>
    </xf>
    <xf numFmtId="2" fontId="7" fillId="0" borderId="1" xfId="0" applyNumberFormat="1" applyFont="1" applyBorder="1" applyAlignment="1">
      <alignment horizontal="center" vertical="center"/>
    </xf>
    <xf numFmtId="0" fontId="7" fillId="5" borderId="29" xfId="0" applyFont="1" applyFill="1" applyBorder="1" applyAlignment="1">
      <alignment horizontal="left" vertical="center" wrapText="1"/>
    </xf>
    <xf numFmtId="0" fontId="7" fillId="0" borderId="1" xfId="0" applyFont="1" applyBorder="1" applyAlignment="1">
      <alignment vertical="center"/>
    </xf>
    <xf numFmtId="0" fontId="7" fillId="0" borderId="1" xfId="0" applyFont="1" applyBorder="1" applyAlignment="1">
      <alignment horizontal="center" vertical="center"/>
    </xf>
    <xf numFmtId="0" fontId="15" fillId="0" borderId="18" xfId="0" applyFont="1" applyBorder="1" applyAlignment="1">
      <alignment vertical="center"/>
    </xf>
    <xf numFmtId="4" fontId="15" fillId="0" borderId="19" xfId="0" applyNumberFormat="1" applyFont="1" applyBorder="1" applyAlignment="1">
      <alignment vertical="center"/>
    </xf>
    <xf numFmtId="0" fontId="7" fillId="0" borderId="31" xfId="0" applyFont="1" applyBorder="1" applyAlignment="1">
      <alignment horizontal="left" vertical="center" wrapText="1"/>
    </xf>
    <xf numFmtId="0" fontId="7" fillId="0" borderId="3" xfId="0" applyFont="1" applyBorder="1" applyAlignment="1">
      <alignment horizontal="left" vertical="center" wrapText="1"/>
    </xf>
    <xf numFmtId="0" fontId="16" fillId="0" borderId="4" xfId="0" applyFont="1" applyBorder="1" applyAlignment="1">
      <alignment horizontal="center" vertical="center" wrapText="1"/>
    </xf>
    <xf numFmtId="0" fontId="2" fillId="0" borderId="0" xfId="0" applyFont="1" applyAlignment="1">
      <alignment horizontal="center"/>
    </xf>
    <xf numFmtId="0" fontId="18" fillId="5" borderId="4" xfId="0" applyFont="1" applyFill="1" applyBorder="1" applyAlignment="1">
      <alignment horizontal="center" vertical="center" wrapText="1"/>
    </xf>
    <xf numFmtId="0" fontId="0" fillId="0" borderId="1" xfId="0" applyBorder="1" applyAlignment="1">
      <alignment wrapText="1"/>
    </xf>
    <xf numFmtId="0" fontId="7" fillId="5" borderId="32" xfId="1" applyFont="1" applyFill="1" applyBorder="1" applyAlignment="1">
      <alignment horizontal="left" vertical="center" wrapText="1"/>
    </xf>
    <xf numFmtId="0" fontId="7" fillId="5" borderId="31" xfId="1" applyFont="1" applyFill="1" applyBorder="1" applyAlignment="1">
      <alignment horizontal="left" vertical="center" wrapText="1"/>
    </xf>
    <xf numFmtId="0" fontId="7" fillId="5" borderId="29" xfId="1" applyFont="1" applyFill="1" applyBorder="1" applyAlignment="1">
      <alignment horizontal="left" vertical="center" wrapText="1"/>
    </xf>
    <xf numFmtId="0" fontId="7" fillId="5" borderId="33" xfId="1" applyFont="1" applyFill="1" applyBorder="1" applyAlignment="1">
      <alignment horizontal="left" vertical="center" wrapText="1"/>
    </xf>
    <xf numFmtId="49" fontId="7" fillId="5" borderId="31" xfId="0" applyNumberFormat="1" applyFont="1" applyFill="1" applyBorder="1" applyAlignment="1">
      <alignment horizontal="left" wrapText="1"/>
    </xf>
    <xf numFmtId="49" fontId="7" fillId="5" borderId="34" xfId="0" applyNumberFormat="1" applyFont="1" applyFill="1" applyBorder="1" applyAlignment="1">
      <alignment horizontal="left" wrapText="1"/>
    </xf>
    <xf numFmtId="0" fontId="17" fillId="5" borderId="28" xfId="0" applyFont="1" applyFill="1" applyBorder="1" applyAlignment="1">
      <alignment wrapText="1"/>
    </xf>
    <xf numFmtId="0" fontId="17" fillId="5" borderId="1" xfId="0" applyFont="1" applyFill="1" applyBorder="1" applyAlignment="1">
      <alignment wrapText="1"/>
    </xf>
    <xf numFmtId="49" fontId="16" fillId="5" borderId="1" xfId="0" applyNumberFormat="1" applyFont="1" applyFill="1" applyBorder="1" applyAlignment="1">
      <alignment horizontal="left" wrapText="1"/>
    </xf>
    <xf numFmtId="49" fontId="16" fillId="5" borderId="3" xfId="0" applyNumberFormat="1" applyFont="1" applyFill="1" applyBorder="1" applyAlignment="1">
      <alignment horizontal="left" wrapText="1"/>
    </xf>
    <xf numFmtId="0" fontId="11" fillId="0" borderId="39" xfId="0" applyFont="1" applyBorder="1" applyAlignment="1">
      <alignment horizontal="center" vertical="center" wrapText="1"/>
    </xf>
    <xf numFmtId="2" fontId="2" fillId="0" borderId="40" xfId="0" applyNumberFormat="1" applyFont="1" applyBorder="1" applyAlignment="1">
      <alignment horizontal="center" vertical="center" wrapText="1"/>
    </xf>
    <xf numFmtId="49" fontId="19" fillId="5" borderId="1" xfId="0" applyNumberFormat="1" applyFont="1" applyFill="1" applyBorder="1" applyAlignment="1">
      <alignment horizontal="left" wrapText="1"/>
    </xf>
    <xf numFmtId="0" fontId="2" fillId="5" borderId="4" xfId="0" applyFont="1" applyFill="1" applyBorder="1" applyAlignment="1">
      <alignment horizontal="center" vertical="center" wrapText="1"/>
    </xf>
    <xf numFmtId="49" fontId="19" fillId="5" borderId="41" xfId="0" applyNumberFormat="1" applyFont="1" applyFill="1" applyBorder="1" applyAlignment="1">
      <alignment horizontal="left" wrapText="1"/>
    </xf>
    <xf numFmtId="49" fontId="7" fillId="5" borderId="1" xfId="0" applyNumberFormat="1" applyFont="1" applyFill="1" applyBorder="1" applyAlignment="1">
      <alignment horizontal="left" wrapText="1"/>
    </xf>
    <xf numFmtId="0" fontId="2" fillId="0" borderId="0" xfId="0" applyFont="1" applyAlignment="1">
      <alignment horizontal="justify" vertical="center"/>
    </xf>
    <xf numFmtId="0" fontId="20" fillId="0" borderId="1" xfId="0" applyFont="1" applyBorder="1"/>
    <xf numFmtId="0" fontId="7" fillId="0" borderId="5" xfId="0" applyFont="1" applyBorder="1" applyAlignment="1">
      <alignment horizontal="left" vertical="center" wrapText="1"/>
    </xf>
    <xf numFmtId="0" fontId="7" fillId="0" borderId="3" xfId="0" applyFont="1" applyBorder="1" applyAlignment="1">
      <alignment horizontal="left" vertical="center"/>
    </xf>
    <xf numFmtId="0" fontId="6" fillId="0" borderId="3" xfId="0" applyFont="1" applyBorder="1" applyAlignment="1">
      <alignment vertical="center" wrapText="1"/>
    </xf>
    <xf numFmtId="0" fontId="7" fillId="5" borderId="29" xfId="0" applyFont="1" applyFill="1" applyBorder="1" applyAlignment="1">
      <alignment vertical="center"/>
    </xf>
    <xf numFmtId="0" fontId="7" fillId="0" borderId="1" xfId="0" applyFont="1" applyBorder="1" applyAlignment="1">
      <alignment horizontal="left" vertical="center"/>
    </xf>
    <xf numFmtId="0" fontId="5" fillId="0" borderId="0" xfId="0" applyFont="1"/>
    <xf numFmtId="164" fontId="1" fillId="0" borderId="0" xfId="0" applyNumberFormat="1" applyFont="1"/>
    <xf numFmtId="164" fontId="1" fillId="0" borderId="0" xfId="0" applyNumberFormat="1" applyFont="1" applyAlignment="1">
      <alignment vertical="center"/>
    </xf>
    <xf numFmtId="164" fontId="2" fillId="0" borderId="0" xfId="0" applyNumberFormat="1" applyFont="1" applyAlignment="1">
      <alignment vertical="center"/>
    </xf>
    <xf numFmtId="164" fontId="2" fillId="0" borderId="0" xfId="0" applyNumberFormat="1" applyFont="1"/>
    <xf numFmtId="164" fontId="5" fillId="0" borderId="0" xfId="0" applyNumberFormat="1" applyFont="1" applyAlignment="1">
      <alignment vertical="center"/>
    </xf>
    <xf numFmtId="164" fontId="2" fillId="3" borderId="1" xfId="0" applyNumberFormat="1" applyFont="1" applyFill="1" applyBorder="1" applyAlignment="1">
      <alignment horizontal="center" vertical="center" wrapText="1"/>
    </xf>
    <xf numFmtId="164" fontId="0" fillId="0" borderId="0" xfId="0" applyNumberFormat="1"/>
    <xf numFmtId="164" fontId="0" fillId="0" borderId="0" xfId="0" applyNumberFormat="1" applyAlignment="1" applyProtection="1">
      <alignment horizontal="left" vertical="top" wrapText="1"/>
      <protection locked="0"/>
    </xf>
    <xf numFmtId="165" fontId="2" fillId="0" borderId="3" xfId="0" applyNumberFormat="1" applyFont="1" applyBorder="1" applyAlignment="1">
      <alignment horizontal="center" vertical="center" wrapText="1"/>
    </xf>
    <xf numFmtId="0" fontId="7" fillId="0" borderId="0" xfId="0" applyFont="1" applyAlignment="1">
      <alignment vertical="center" wrapText="1"/>
    </xf>
    <xf numFmtId="0" fontId="7" fillId="0" borderId="43" xfId="0" applyFont="1" applyBorder="1" applyAlignment="1">
      <alignment horizontal="center" vertical="center" wrapText="1"/>
    </xf>
    <xf numFmtId="0" fontId="7" fillId="0" borderId="26" xfId="0" applyFont="1" applyBorder="1" applyAlignment="1">
      <alignment horizontal="center" vertical="center" wrapText="1"/>
    </xf>
    <xf numFmtId="49" fontId="7" fillId="5" borderId="4" xfId="0" applyNumberFormat="1" applyFont="1" applyFill="1" applyBorder="1" applyAlignment="1">
      <alignment horizontal="left" wrapText="1"/>
    </xf>
    <xf numFmtId="20" fontId="2" fillId="0" borderId="0" xfId="0" applyNumberFormat="1" applyFont="1"/>
    <xf numFmtId="0" fontId="2" fillId="3" borderId="1" xfId="0" applyFont="1" applyFill="1" applyBorder="1" applyAlignment="1">
      <alignment horizontal="center" vertical="center" wrapText="1"/>
    </xf>
    <xf numFmtId="0" fontId="2" fillId="0" borderId="1" xfId="0" applyFont="1" applyBorder="1" applyAlignment="1">
      <alignment horizontal="center"/>
    </xf>
    <xf numFmtId="0" fontId="2" fillId="0" borderId="44" xfId="0" applyFont="1" applyBorder="1"/>
    <xf numFmtId="0" fontId="2" fillId="0" borderId="44" xfId="0" applyFont="1" applyBorder="1" applyAlignment="1">
      <alignment horizontal="center"/>
    </xf>
    <xf numFmtId="0" fontId="2" fillId="0" borderId="44" xfId="0" applyFont="1" applyBorder="1" applyAlignment="1">
      <alignment horizontal="right" wrapText="1"/>
    </xf>
    <xf numFmtId="0" fontId="0" fillId="0" borderId="44" xfId="0" applyBorder="1" applyAlignment="1">
      <alignment horizontal="right" wrapText="1"/>
    </xf>
    <xf numFmtId="0" fontId="2" fillId="0" borderId="45" xfId="0" applyFont="1" applyBorder="1" applyAlignment="1">
      <alignment horizontal="center"/>
    </xf>
    <xf numFmtId="0" fontId="2" fillId="0" borderId="46" xfId="0" applyFont="1" applyBorder="1"/>
    <xf numFmtId="0" fontId="2" fillId="0" borderId="1" xfId="0" applyFont="1" applyBorder="1" applyAlignment="1">
      <alignment horizontal="center" vertical="center" wrapText="1"/>
    </xf>
    <xf numFmtId="0" fontId="2" fillId="0" borderId="40" xfId="0" applyFont="1" applyBorder="1" applyAlignment="1">
      <alignment horizontal="center" vertical="center" wrapText="1"/>
    </xf>
    <xf numFmtId="2" fontId="2" fillId="0" borderId="47" xfId="0" applyNumberFormat="1" applyFont="1" applyBorder="1" applyAlignment="1">
      <alignment horizontal="center" vertical="center" wrapText="1"/>
    </xf>
    <xf numFmtId="0" fontId="7" fillId="4" borderId="3" xfId="0" applyFont="1" applyFill="1" applyBorder="1" applyAlignment="1">
      <alignment vertical="center" wrapText="1"/>
    </xf>
    <xf numFmtId="0" fontId="7" fillId="0" borderId="1" xfId="0" applyFont="1" applyBorder="1" applyAlignment="1">
      <alignment vertical="top" wrapText="1"/>
    </xf>
    <xf numFmtId="0" fontId="23" fillId="0" borderId="3" xfId="0" applyFont="1" applyBorder="1" applyAlignment="1">
      <alignment vertical="center" wrapText="1"/>
    </xf>
    <xf numFmtId="0" fontId="7" fillId="0" borderId="0" xfId="0" applyFont="1" applyAlignment="1">
      <alignment horizontal="left" vertical="center" wrapText="1"/>
    </xf>
    <xf numFmtId="0" fontId="7" fillId="0" borderId="48" xfId="0" applyFont="1" applyBorder="1" applyAlignment="1">
      <alignment vertical="center" wrapText="1"/>
    </xf>
    <xf numFmtId="0" fontId="7" fillId="0" borderId="48" xfId="0" applyFont="1" applyBorder="1" applyAlignment="1">
      <alignment horizontal="left" vertical="center" wrapText="1"/>
    </xf>
    <xf numFmtId="2" fontId="7" fillId="0" borderId="3" xfId="0" applyNumberFormat="1" applyFont="1" applyBorder="1" applyAlignment="1">
      <alignment horizontal="center" vertical="center"/>
    </xf>
    <xf numFmtId="0" fontId="7" fillId="0" borderId="49" xfId="0" applyFont="1" applyBorder="1" applyAlignment="1">
      <alignment vertical="center" wrapText="1"/>
    </xf>
    <xf numFmtId="0" fontId="7" fillId="0" borderId="14" xfId="0" applyFont="1" applyBorder="1" applyAlignment="1">
      <alignment horizontal="center" vertical="center" wrapText="1"/>
    </xf>
    <xf numFmtId="2" fontId="7" fillId="0" borderId="14" xfId="0" applyNumberFormat="1" applyFont="1" applyBorder="1" applyAlignment="1">
      <alignment vertical="center"/>
    </xf>
    <xf numFmtId="2" fontId="7" fillId="0" borderId="50" xfId="0" applyNumberFormat="1" applyFont="1" applyBorder="1" applyAlignment="1">
      <alignment vertical="center"/>
    </xf>
    <xf numFmtId="0" fontId="0" fillId="0" borderId="51" xfId="0" applyBorder="1"/>
    <xf numFmtId="0" fontId="7" fillId="0" borderId="13" xfId="0" applyFont="1" applyBorder="1" applyAlignment="1">
      <alignment vertical="center" wrapText="1"/>
    </xf>
    <xf numFmtId="2" fontId="7" fillId="0" borderId="52" xfId="0" applyNumberFormat="1" applyFont="1" applyBorder="1" applyAlignment="1">
      <alignment vertical="center"/>
    </xf>
    <xf numFmtId="0" fontId="7" fillId="0" borderId="53" xfId="0" applyFont="1" applyBorder="1" applyAlignment="1">
      <alignment vertical="center" wrapText="1"/>
    </xf>
    <xf numFmtId="0" fontId="7" fillId="0" borderId="50" xfId="0" applyFont="1" applyBorder="1" applyAlignment="1">
      <alignment horizontal="center" vertical="center" wrapText="1"/>
    </xf>
    <xf numFmtId="0" fontId="7" fillId="0" borderId="52" xfId="0" applyFont="1" applyBorder="1" applyAlignment="1">
      <alignment horizontal="center" vertical="center" wrapText="1"/>
    </xf>
    <xf numFmtId="0" fontId="0" fillId="0" borderId="54" xfId="0" applyBorder="1"/>
    <xf numFmtId="0" fontId="2" fillId="0" borderId="55" xfId="0" applyFont="1" applyBorder="1" applyAlignment="1">
      <alignment horizontal="center" vertical="center" wrapText="1"/>
    </xf>
    <xf numFmtId="2" fontId="2" fillId="0" borderId="43" xfId="0" applyNumberFormat="1" applyFont="1" applyBorder="1" applyAlignment="1">
      <alignment horizontal="center" vertical="center" wrapText="1"/>
    </xf>
    <xf numFmtId="2" fontId="2" fillId="0" borderId="26" xfId="0" applyNumberFormat="1" applyFont="1" applyBorder="1" applyAlignment="1">
      <alignment horizontal="center" vertical="center" wrapText="1"/>
    </xf>
    <xf numFmtId="0" fontId="2" fillId="0" borderId="4" xfId="0" applyFont="1" applyBorder="1" applyAlignment="1">
      <alignment horizontal="right" wrapText="1"/>
    </xf>
    <xf numFmtId="2" fontId="2" fillId="0" borderId="44" xfId="0" applyNumberFormat="1" applyFont="1" applyBorder="1" applyAlignment="1">
      <alignment horizontal="center" vertical="center" wrapText="1"/>
    </xf>
    <xf numFmtId="0" fontId="0" fillId="0" borderId="4" xfId="0" applyBorder="1" applyAlignment="1">
      <alignment horizontal="right" wrapText="1"/>
    </xf>
    <xf numFmtId="0" fontId="7" fillId="0" borderId="2" xfId="0" applyFont="1" applyBorder="1" applyAlignment="1">
      <alignment vertical="center" wrapText="1"/>
    </xf>
    <xf numFmtId="0" fontId="2" fillId="0" borderId="0" xfId="0" applyFont="1" applyAlignment="1">
      <alignment horizontal="left" vertical="center"/>
    </xf>
    <xf numFmtId="0" fontId="2" fillId="0" borderId="0" xfId="0" applyFont="1" applyAlignment="1">
      <alignment horizontal="center" vertical="top"/>
    </xf>
    <xf numFmtId="4" fontId="1" fillId="0" borderId="8" xfId="0" applyNumberFormat="1" applyFont="1" applyBorder="1" applyAlignment="1">
      <alignment vertical="center"/>
    </xf>
    <xf numFmtId="4" fontId="1" fillId="0" borderId="9" xfId="0" applyNumberFormat="1" applyFont="1" applyBorder="1" applyAlignment="1">
      <alignment vertical="center"/>
    </xf>
    <xf numFmtId="0" fontId="2" fillId="0" borderId="5" xfId="0" applyFont="1" applyBorder="1" applyAlignment="1">
      <alignment vertical="center"/>
    </xf>
    <xf numFmtId="0" fontId="2" fillId="0" borderId="3" xfId="0" applyFont="1" applyBorder="1" applyAlignment="1">
      <alignment vertical="center"/>
    </xf>
    <xf numFmtId="0" fontId="2" fillId="0" borderId="5" xfId="0" applyFont="1" applyBorder="1" applyAlignment="1">
      <alignment horizontal="center" vertical="center"/>
    </xf>
    <xf numFmtId="0" fontId="2" fillId="0" borderId="3" xfId="0" applyFont="1" applyBorder="1" applyAlignment="1">
      <alignment horizontal="center" vertical="center"/>
    </xf>
    <xf numFmtId="0" fontId="1" fillId="0" borderId="6" xfId="0" applyFont="1" applyBorder="1" applyAlignment="1">
      <alignment vertical="center"/>
    </xf>
    <xf numFmtId="0" fontId="1" fillId="0" borderId="7" xfId="0" applyFont="1" applyBorder="1" applyAlignment="1">
      <alignment vertical="center"/>
    </xf>
    <xf numFmtId="0" fontId="2" fillId="0" borderId="7" xfId="0" applyFont="1" applyBorder="1" applyAlignment="1">
      <alignment vertical="center"/>
    </xf>
    <xf numFmtId="0" fontId="2" fillId="0" borderId="0" xfId="0" applyFont="1" applyAlignment="1" applyProtection="1">
      <alignment horizontal="left" vertical="top" wrapText="1"/>
      <protection locked="0"/>
    </xf>
    <xf numFmtId="0" fontId="2" fillId="0" borderId="0" xfId="0" applyFont="1"/>
    <xf numFmtId="0" fontId="2" fillId="0" borderId="5" xfId="0" applyFont="1" applyBorder="1" applyAlignment="1">
      <alignment horizontal="center" vertical="center" wrapText="1"/>
    </xf>
    <xf numFmtId="0" fontId="2" fillId="0" borderId="3" xfId="0" applyFont="1" applyBorder="1" applyAlignment="1">
      <alignment horizontal="center" vertical="center" wrapText="1"/>
    </xf>
    <xf numFmtId="0" fontId="11" fillId="0" borderId="6" xfId="0" applyFont="1" applyBorder="1" applyAlignment="1">
      <alignment vertical="center"/>
    </xf>
    <xf numFmtId="0" fontId="13" fillId="0" borderId="7" xfId="0" applyFont="1" applyBorder="1" applyAlignment="1">
      <alignment vertical="center"/>
    </xf>
    <xf numFmtId="0" fontId="6" fillId="3" borderId="5" xfId="0" applyFont="1" applyFill="1" applyBorder="1" applyAlignment="1">
      <alignment horizontal="center" wrapText="1"/>
    </xf>
    <xf numFmtId="0" fontId="6" fillId="3" borderId="3" xfId="0" applyFont="1" applyFill="1" applyBorder="1" applyAlignment="1">
      <alignment horizontal="center" wrapText="1"/>
    </xf>
    <xf numFmtId="0" fontId="9" fillId="3" borderId="23" xfId="0" applyFont="1" applyFill="1" applyBorder="1" applyAlignment="1">
      <alignment horizontal="center" vertical="center" wrapText="1"/>
    </xf>
    <xf numFmtId="0" fontId="9" fillId="3" borderId="24" xfId="0" applyFont="1" applyFill="1" applyBorder="1" applyAlignment="1">
      <alignment horizontal="center" vertical="center" wrapText="1"/>
    </xf>
    <xf numFmtId="0" fontId="1" fillId="0" borderId="0" xfId="0" applyFont="1" applyAlignment="1">
      <alignment horizontal="center" vertical="center"/>
    </xf>
    <xf numFmtId="0" fontId="9" fillId="3" borderId="10" xfId="0" applyFont="1" applyFill="1" applyBorder="1" applyAlignment="1">
      <alignment horizontal="center" vertical="center" wrapText="1"/>
    </xf>
    <xf numFmtId="0" fontId="9" fillId="3" borderId="9" xfId="0" applyFont="1" applyFill="1" applyBorder="1" applyAlignment="1">
      <alignment horizontal="center" vertical="center" wrapText="1"/>
    </xf>
    <xf numFmtId="0" fontId="0" fillId="0" borderId="0" xfId="0" applyAlignment="1" applyProtection="1">
      <alignment horizontal="left" vertical="top" wrapText="1"/>
      <protection locked="0"/>
    </xf>
    <xf numFmtId="0" fontId="9" fillId="3" borderId="35" xfId="0" applyFont="1" applyFill="1" applyBorder="1" applyAlignment="1">
      <alignment horizontal="center" vertical="center" wrapText="1"/>
    </xf>
    <xf numFmtId="0" fontId="6" fillId="3" borderId="8" xfId="0" applyFont="1" applyFill="1" applyBorder="1" applyAlignment="1">
      <alignment horizontal="center" vertical="center" wrapText="1"/>
    </xf>
    <xf numFmtId="0" fontId="6" fillId="3" borderId="9" xfId="0" applyFont="1" applyFill="1" applyBorder="1" applyAlignment="1">
      <alignment horizontal="center" vertical="center" wrapText="1"/>
    </xf>
    <xf numFmtId="0" fontId="3" fillId="0" borderId="0" xfId="0" applyFont="1" applyAlignment="1">
      <alignment horizontal="center" vertical="center"/>
    </xf>
    <xf numFmtId="0" fontId="9" fillId="2" borderId="5"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9" fillId="3" borderId="21" xfId="0" applyFont="1" applyFill="1" applyBorder="1" applyAlignment="1">
      <alignment horizontal="center" vertical="center" wrapText="1"/>
    </xf>
    <xf numFmtId="0" fontId="9" fillId="3" borderId="22" xfId="0" applyFont="1" applyFill="1" applyBorder="1" applyAlignment="1">
      <alignment horizontal="center" vertical="center" wrapText="1"/>
    </xf>
    <xf numFmtId="0" fontId="0" fillId="3" borderId="5" xfId="0" applyFill="1" applyBorder="1" applyAlignment="1">
      <alignment horizontal="center" wrapText="1"/>
    </xf>
    <xf numFmtId="0" fontId="0" fillId="3" borderId="3" xfId="0" applyFill="1" applyBorder="1" applyAlignment="1">
      <alignment horizontal="center" wrapText="1"/>
    </xf>
    <xf numFmtId="0" fontId="2" fillId="3" borderId="5" xfId="0" applyFont="1" applyFill="1" applyBorder="1" applyAlignment="1">
      <alignment horizontal="center" wrapText="1"/>
    </xf>
    <xf numFmtId="0" fontId="2" fillId="3" borderId="3" xfId="0" applyFont="1" applyFill="1" applyBorder="1" applyAlignment="1">
      <alignment horizontal="center" wrapText="1"/>
    </xf>
    <xf numFmtId="0" fontId="9" fillId="2" borderId="10" xfId="0" applyFont="1" applyFill="1" applyBorder="1" applyAlignment="1">
      <alignment horizontal="center" vertical="center" wrapText="1"/>
    </xf>
    <xf numFmtId="0" fontId="9" fillId="2" borderId="9" xfId="0" applyFont="1" applyFill="1" applyBorder="1" applyAlignment="1">
      <alignment horizontal="center" vertical="center" wrapText="1"/>
    </xf>
    <xf numFmtId="0" fontId="9" fillId="3" borderId="5" xfId="0" applyFont="1" applyFill="1" applyBorder="1" applyAlignment="1">
      <alignment horizontal="center" vertical="center" wrapText="1"/>
    </xf>
    <xf numFmtId="0" fontId="9" fillId="3" borderId="3" xfId="0" applyFont="1" applyFill="1" applyBorder="1" applyAlignment="1">
      <alignment horizontal="center" vertical="center" wrapText="1"/>
    </xf>
    <xf numFmtId="0" fontId="0" fillId="0" borderId="42" xfId="0" applyBorder="1" applyAlignment="1" applyProtection="1">
      <alignment horizontal="left" vertical="top" wrapText="1"/>
      <protection locked="0"/>
    </xf>
    <xf numFmtId="0" fontId="1" fillId="0" borderId="0" xfId="0" applyFont="1"/>
    <xf numFmtId="0" fontId="9" fillId="2" borderId="36" xfId="0" applyFont="1" applyFill="1" applyBorder="1" applyAlignment="1">
      <alignment horizontal="center" vertical="center" wrapText="1"/>
    </xf>
    <xf numFmtId="0" fontId="9" fillId="2" borderId="37"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6" fillId="3" borderId="38" xfId="0" applyFont="1" applyFill="1" applyBorder="1" applyAlignment="1">
      <alignment horizontal="center" vertical="center" wrapText="1"/>
    </xf>
    <xf numFmtId="0" fontId="6" fillId="3" borderId="22" xfId="0" applyFont="1" applyFill="1" applyBorder="1" applyAlignment="1">
      <alignment horizontal="center" vertical="center" wrapText="1"/>
    </xf>
  </cellXfs>
  <cellStyles count="2">
    <cellStyle name="Navadno" xfId="0" builtinId="0"/>
    <cellStyle name="Normal 2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0</xdr:col>
      <xdr:colOff>238125</xdr:colOff>
      <xdr:row>138</xdr:row>
      <xdr:rowOff>9525</xdr:rowOff>
    </xdr:from>
    <xdr:to>
      <xdr:col>6</xdr:col>
      <xdr:colOff>559593</xdr:colOff>
      <xdr:row>154</xdr:row>
      <xdr:rowOff>28576</xdr:rowOff>
    </xdr:to>
    <xdr:sp macro="" textlink="">
      <xdr:nvSpPr>
        <xdr:cNvPr id="3" name="PoljeZBesedilom 2">
          <a:extLst>
            <a:ext uri="{FF2B5EF4-FFF2-40B4-BE49-F238E27FC236}">
              <a16:creationId xmlns:a16="http://schemas.microsoft.com/office/drawing/2014/main" id="{C2ABE8FB-3496-4DCA-8D89-ADFE90A51D12}"/>
            </a:ext>
          </a:extLst>
        </xdr:cNvPr>
        <xdr:cNvSpPr txBox="1"/>
      </xdr:nvSpPr>
      <xdr:spPr>
        <a:xfrm>
          <a:off x="238125" y="31584900"/>
          <a:ext cx="6310312" cy="306705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sl-SI" sz="900" b="0" i="0" u="none" strike="noStrike">
              <a:solidFill>
                <a:schemeClr val="dk1"/>
              </a:solidFill>
              <a:effectLst/>
              <a:latin typeface="Arial" panose="020B0604020202020204" pitchFamily="34" charset="0"/>
              <a:ea typeface="+mn-ea"/>
              <a:cs typeface="Arial" panose="020B0604020202020204" pitchFamily="34" charset="0"/>
            </a:rPr>
            <a:t>Zahteve: </a:t>
          </a:r>
        </a:p>
        <a:p>
          <a:r>
            <a:rPr lang="sl-SI" sz="900" b="1" i="0" u="none" strike="noStrike">
              <a:solidFill>
                <a:schemeClr val="dk1"/>
              </a:solidFill>
              <a:effectLst/>
              <a:latin typeface="Arial" panose="020B0604020202020204" pitchFamily="34" charset="0"/>
              <a:ea typeface="+mn-ea"/>
              <a:cs typeface="Arial" panose="020B0604020202020204" pitchFamily="34" charset="0"/>
            </a:rPr>
            <a:t>-Ponudnik mora ponuditi vse artikle iz skupine, razen sezonskega sadja in zelenjave, ki imata količinsko</a:t>
          </a:r>
          <a:r>
            <a:rPr lang="sl-SI" sz="900" b="1" i="0" u="none" strike="noStrike" baseline="0">
              <a:solidFill>
                <a:schemeClr val="dk1"/>
              </a:solidFill>
              <a:effectLst/>
              <a:latin typeface="Arial" panose="020B0604020202020204" pitchFamily="34" charset="0"/>
              <a:ea typeface="+mn-ea"/>
              <a:cs typeface="Arial" panose="020B0604020202020204" pitchFamily="34" charset="0"/>
            </a:rPr>
            <a:t> </a:t>
          </a:r>
          <a:r>
            <a:rPr lang="sl-SI" sz="900" b="1" i="0" u="none" strike="noStrike">
              <a:solidFill>
                <a:schemeClr val="dk1"/>
              </a:solidFill>
              <a:effectLst/>
              <a:latin typeface="Arial" panose="020B0604020202020204" pitchFamily="34" charset="0"/>
              <a:ea typeface="+mn-ea"/>
              <a:cs typeface="Arial" panose="020B0604020202020204" pitchFamily="34" charset="0"/>
            </a:rPr>
            <a:t>vrednost 0 in ju ponudi v času sezone.</a:t>
          </a:r>
          <a:r>
            <a:rPr lang="sl-SI" sz="900">
              <a:latin typeface="Arial" panose="020B0604020202020204" pitchFamily="34" charset="0"/>
              <a:cs typeface="Arial" panose="020B0604020202020204" pitchFamily="34" charset="0"/>
            </a:rPr>
            <a:t> </a:t>
          </a:r>
        </a:p>
        <a:p>
          <a:r>
            <a:rPr lang="sl-SI" sz="900" b="0" i="0" u="none" strike="noStrike">
              <a:solidFill>
                <a:schemeClr val="dk1"/>
              </a:solidFill>
              <a:effectLst/>
              <a:latin typeface="Arial" panose="020B0604020202020204" pitchFamily="34" charset="0"/>
              <a:ea typeface="+mn-ea"/>
              <a:cs typeface="Arial" panose="020B0604020202020204" pitchFamily="34" charset="0"/>
            </a:rPr>
            <a:t>-Vsi artikli morajo ustrezati določbam ustreznih uredb, zakonov in  pravilnikov o kakovosti in varnosti živil, objavljenih v Uradnem listu RS.   </a:t>
          </a:r>
          <a:r>
            <a:rPr lang="sl-SI" sz="900">
              <a:latin typeface="Arial" panose="020B0604020202020204" pitchFamily="34" charset="0"/>
              <a:cs typeface="Arial" panose="020B0604020202020204" pitchFamily="34" charset="0"/>
            </a:rPr>
            <a:t> </a:t>
          </a:r>
          <a:r>
            <a:rPr lang="sl-SI" sz="900" b="0" i="0" u="none" strike="noStrike">
              <a:solidFill>
                <a:schemeClr val="dk1"/>
              </a:solidFill>
              <a:effectLst/>
              <a:latin typeface="Arial" panose="020B0604020202020204" pitchFamily="34" charset="0"/>
              <a:ea typeface="+mn-ea"/>
              <a:cs typeface="Arial" panose="020B0604020202020204" pitchFamily="34" charset="0"/>
            </a:rPr>
            <a:t> </a:t>
          </a:r>
          <a:r>
            <a:rPr lang="sl-SI" sz="900">
              <a:latin typeface="Arial" panose="020B0604020202020204" pitchFamily="34" charset="0"/>
              <a:cs typeface="Arial" panose="020B0604020202020204" pitchFamily="34" charset="0"/>
            </a:rPr>
            <a:t> </a:t>
          </a:r>
        </a:p>
        <a:p>
          <a:r>
            <a:rPr lang="sl-SI" sz="900" b="0" i="0" u="none" strike="noStrike">
              <a:solidFill>
                <a:schemeClr val="dk1"/>
              </a:solidFill>
              <a:effectLst/>
              <a:latin typeface="Arial" panose="020B0604020202020204" pitchFamily="34" charset="0"/>
              <a:ea typeface="+mn-ea"/>
              <a:cs typeface="Arial" panose="020B0604020202020204" pitchFamily="34" charset="0"/>
            </a:rPr>
            <a:t>-Vsa</a:t>
          </a:r>
          <a:r>
            <a:rPr lang="sl-SI" sz="900" b="0" i="0" u="none" strike="noStrike" baseline="0">
              <a:solidFill>
                <a:schemeClr val="dk1"/>
              </a:solidFill>
              <a:effectLst/>
              <a:latin typeface="Arial" panose="020B0604020202020204" pitchFamily="34" charset="0"/>
              <a:ea typeface="+mn-ea"/>
              <a:cs typeface="Arial" panose="020B0604020202020204" pitchFamily="34" charset="0"/>
            </a:rPr>
            <a:t> živila</a:t>
          </a:r>
          <a:r>
            <a:rPr lang="sl-SI" sz="900" b="0" i="0" u="none" strike="noStrike">
              <a:solidFill>
                <a:schemeClr val="dk1"/>
              </a:solidFill>
              <a:effectLst/>
              <a:latin typeface="Arial" panose="020B0604020202020204" pitchFamily="34" charset="0"/>
              <a:ea typeface="+mn-ea"/>
              <a:cs typeface="Arial" panose="020B0604020202020204" pitchFamily="34" charset="0"/>
            </a:rPr>
            <a:t> morajo biti sveža, primerne zrelosti, pravilne oblike, nepoškodovana, brez tujega vonja in okusa,</a:t>
          </a:r>
          <a:r>
            <a:rPr lang="sl-SI" sz="900" b="0" i="0" u="none" strike="noStrike" baseline="0">
              <a:solidFill>
                <a:schemeClr val="dk1"/>
              </a:solidFill>
              <a:effectLst/>
              <a:latin typeface="Arial" panose="020B0604020202020204" pitchFamily="34" charset="0"/>
              <a:ea typeface="+mn-ea"/>
              <a:cs typeface="Arial" panose="020B0604020202020204" pitchFamily="34" charset="0"/>
            </a:rPr>
            <a:t> </a:t>
          </a:r>
          <a:r>
            <a:rPr lang="sl-SI" sz="900" b="0" i="0" u="none" strike="noStrike">
              <a:solidFill>
                <a:schemeClr val="dk1"/>
              </a:solidFill>
              <a:effectLst/>
              <a:latin typeface="Arial" panose="020B0604020202020204" pitchFamily="34" charset="0"/>
              <a:ea typeface="+mn-ea"/>
              <a:cs typeface="Arial" panose="020B0604020202020204" pitchFamily="34" charset="0"/>
            </a:rPr>
            <a:t>vsaj II. kakovostnega razreda.</a:t>
          </a:r>
          <a:r>
            <a:rPr lang="sl-SI" sz="900">
              <a:latin typeface="Arial" panose="020B0604020202020204" pitchFamily="34" charset="0"/>
              <a:cs typeface="Arial" panose="020B0604020202020204" pitchFamily="34" charset="0"/>
            </a:rPr>
            <a:t> </a:t>
          </a:r>
        </a:p>
        <a:p>
          <a:r>
            <a:rPr lang="sl-SI" sz="900" b="0" i="0" u="none" strike="noStrike">
              <a:solidFill>
                <a:schemeClr val="dk1"/>
              </a:solidFill>
              <a:effectLst/>
              <a:latin typeface="Arial" panose="020B0604020202020204" pitchFamily="34" charset="0"/>
              <a:ea typeface="+mn-ea"/>
              <a:cs typeface="Arial" panose="020B0604020202020204" pitchFamily="34" charset="0"/>
            </a:rPr>
            <a:t>-Sadje in zelenjava ne sme biti pridelano s pomočjo genske tehnologije, izdelki ne smejo vsebovati GSO.  </a:t>
          </a:r>
          <a:r>
            <a:rPr lang="sl-SI" sz="900">
              <a:latin typeface="Arial" panose="020B0604020202020204" pitchFamily="34" charset="0"/>
              <a:cs typeface="Arial" panose="020B0604020202020204" pitchFamily="34" charset="0"/>
            </a:rPr>
            <a:t> </a:t>
          </a:r>
        </a:p>
        <a:p>
          <a:r>
            <a:rPr lang="sl-SI" sz="900" b="0" i="0" u="none" strike="noStrike">
              <a:solidFill>
                <a:schemeClr val="dk1"/>
              </a:solidFill>
              <a:effectLst/>
              <a:latin typeface="Arial" panose="020B0604020202020204" pitchFamily="34" charset="0"/>
              <a:ea typeface="+mn-ea"/>
              <a:cs typeface="Arial" panose="020B0604020202020204" pitchFamily="34" charset="0"/>
            </a:rPr>
            <a:t>-Vsaka pošiljka sadja in zelenjave mora biti opremljena z deklaracijo in podatki za sledljivost v slovenskem jeziku.</a:t>
          </a:r>
          <a:r>
            <a:rPr lang="sl-SI" sz="900">
              <a:latin typeface="Arial" panose="020B0604020202020204" pitchFamily="34" charset="0"/>
              <a:cs typeface="Arial" panose="020B0604020202020204" pitchFamily="34" charset="0"/>
            </a:rPr>
            <a:t> </a:t>
          </a:r>
        </a:p>
        <a:p>
          <a:r>
            <a:rPr lang="sl-SI" sz="900" b="0" i="0" u="none" strike="noStrike">
              <a:solidFill>
                <a:schemeClr val="dk1"/>
              </a:solidFill>
              <a:effectLst/>
              <a:latin typeface="Arial" panose="020B0604020202020204" pitchFamily="34" charset="0"/>
              <a:ea typeface="+mn-ea"/>
              <a:cs typeface="Arial" panose="020B0604020202020204" pitchFamily="34" charset="0"/>
            </a:rPr>
            <a:t>-Cene za vse artikle morajo biti izračunane na zahtevano mersko enoto.</a:t>
          </a:r>
          <a:r>
            <a:rPr lang="sl-SI" sz="900">
              <a:latin typeface="Arial" panose="020B0604020202020204" pitchFamily="34" charset="0"/>
              <a:cs typeface="Arial" panose="020B0604020202020204" pitchFamily="34" charset="0"/>
            </a:rPr>
            <a:t> </a:t>
          </a:r>
        </a:p>
        <a:p>
          <a:r>
            <a:rPr lang="sl-SI" sz="900" b="0" i="0" u="none" strike="noStrike">
              <a:solidFill>
                <a:schemeClr val="dk1"/>
              </a:solidFill>
              <a:effectLst/>
              <a:latin typeface="Arial" panose="020B0604020202020204" pitchFamily="34" charset="0"/>
              <a:ea typeface="+mn-ea"/>
              <a:cs typeface="Arial" panose="020B0604020202020204" pitchFamily="34" charset="0"/>
            </a:rPr>
            <a:t>-V obrazec predračuna ni dovoljeno vnašati količinskih ali drugih sprememb.</a:t>
          </a:r>
          <a:r>
            <a:rPr lang="sl-SI" sz="900">
              <a:latin typeface="Arial" panose="020B0604020202020204" pitchFamily="34" charset="0"/>
              <a:cs typeface="Arial" panose="020B0604020202020204" pitchFamily="34" charset="0"/>
            </a:rPr>
            <a:t> </a:t>
          </a:r>
          <a:endParaRPr lang="sl-SI" sz="900" b="0" i="0" u="none" strike="noStrike">
            <a:solidFill>
              <a:schemeClr val="dk1"/>
            </a:solidFill>
            <a:effectLst/>
            <a:latin typeface="+mn-lt"/>
            <a:ea typeface="+mn-ea"/>
            <a:cs typeface="+mn-cs"/>
          </a:endParaRPr>
        </a:p>
        <a:p>
          <a:r>
            <a:rPr lang="sl-SI" sz="900" b="1" i="0" u="none" strike="noStrike">
              <a:solidFill>
                <a:schemeClr val="dk1"/>
              </a:solidFill>
              <a:effectLst/>
              <a:latin typeface="+mn-lt"/>
              <a:ea typeface="+mn-ea"/>
              <a:cs typeface="+mn-cs"/>
            </a:rPr>
            <a:t>Pri</a:t>
          </a:r>
          <a:r>
            <a:rPr lang="sl-SI" sz="900" b="1" i="0" u="none" strike="noStrike" baseline="0">
              <a:solidFill>
                <a:schemeClr val="dk1"/>
              </a:solidFill>
              <a:effectLst/>
              <a:latin typeface="+mn-lt"/>
              <a:ea typeface="+mn-ea"/>
              <a:cs typeface="+mn-cs"/>
            </a:rPr>
            <a:t> živilu, ki ima okvirno letno količino 0, je ponudnik kljub temu dolžan ponuditi ceno, v kolikor živilo lahko zagotavlja.</a:t>
          </a:r>
        </a:p>
        <a:p>
          <a:endParaRPr lang="sl-SI" sz="900" b="1">
            <a:latin typeface="Arial" panose="020B0604020202020204" pitchFamily="34" charset="0"/>
            <a:cs typeface="Arial" panose="020B0604020202020204" pitchFamily="34" charset="0"/>
          </a:endParaRPr>
        </a:p>
        <a:p>
          <a:r>
            <a:rPr lang="sl-SI" sz="900" b="0" i="0" u="none" strike="noStrike">
              <a:solidFill>
                <a:schemeClr val="dk1"/>
              </a:solidFill>
              <a:effectLst/>
              <a:latin typeface="Arial" panose="020B0604020202020204" pitchFamily="34" charset="0"/>
              <a:ea typeface="+mn-ea"/>
              <a:cs typeface="Arial" panose="020B0604020202020204" pitchFamily="34" charset="0"/>
            </a:rPr>
            <a:t>-</a:t>
          </a:r>
          <a:r>
            <a:rPr lang="sl-SI" sz="900" b="1" i="0" u="none" strike="noStrike">
              <a:solidFill>
                <a:schemeClr val="dk1"/>
              </a:solidFill>
              <a:effectLst/>
              <a:latin typeface="Arial" panose="020B0604020202020204" pitchFamily="34" charset="0"/>
              <a:ea typeface="+mn-ea"/>
              <a:cs typeface="Arial" panose="020B0604020202020204" pitchFamily="34" charset="0"/>
            </a:rPr>
            <a:t>Dostava dnevno na tri lokacije vrtca:</a:t>
          </a:r>
          <a:r>
            <a:rPr lang="sl-SI" sz="900" b="0" i="0" u="none" strike="noStrike">
              <a:solidFill>
                <a:schemeClr val="dk1"/>
              </a:solidFill>
              <a:effectLst/>
              <a:latin typeface="Arial" panose="020B0604020202020204" pitchFamily="34" charset="0"/>
              <a:ea typeface="+mn-ea"/>
              <a:cs typeface="Arial" panose="020B0604020202020204" pitchFamily="34" charset="0"/>
            </a:rPr>
            <a:t>Enota</a:t>
          </a:r>
          <a:r>
            <a:rPr lang="sl-SI" sz="900" b="0" i="0" u="none" strike="noStrike" baseline="0">
              <a:solidFill>
                <a:schemeClr val="dk1"/>
              </a:solidFill>
              <a:effectLst/>
              <a:latin typeface="Arial" panose="020B0604020202020204" pitchFamily="34" charset="0"/>
              <a:ea typeface="+mn-ea"/>
              <a:cs typeface="Arial" panose="020B0604020202020204" pitchFamily="34" charset="0"/>
            </a:rPr>
            <a:t> Žvrgolišče-Focheva ulica 51, Enota Vančka Šarha-ulica Moše Pijade 30 in Enota Razvanje-Razvanjska cesta 64, Maribor</a:t>
          </a:r>
          <a:r>
            <a:rPr lang="sl-SI" sz="900" b="0" i="0" u="none" strike="noStrike">
              <a:solidFill>
                <a:schemeClr val="dk1"/>
              </a:solidFill>
              <a:effectLst/>
              <a:latin typeface="Arial" panose="020B0604020202020204" pitchFamily="34" charset="0"/>
              <a:ea typeface="+mn-ea"/>
              <a:cs typeface="Arial" panose="020B0604020202020204" pitchFamily="34" charset="0"/>
            </a:rPr>
            <a:t>.</a:t>
          </a:r>
          <a:r>
            <a:rPr lang="sl-SI" sz="900">
              <a:latin typeface="Arial" panose="020B0604020202020204" pitchFamily="34" charset="0"/>
              <a:cs typeface="Arial" panose="020B0604020202020204" pitchFamily="34" charset="0"/>
            </a:rPr>
            <a:t> </a:t>
          </a:r>
        </a:p>
        <a:p>
          <a:r>
            <a:rPr lang="sl-SI" sz="900" b="0" i="0" u="none" strike="noStrike">
              <a:solidFill>
                <a:schemeClr val="dk1"/>
              </a:solidFill>
              <a:effectLst/>
              <a:latin typeface="Arial" panose="020B0604020202020204" pitchFamily="34" charset="0"/>
              <a:ea typeface="+mn-ea"/>
              <a:cs typeface="Arial" panose="020B0604020202020204" pitchFamily="34" charset="0"/>
            </a:rPr>
            <a:t>-</a:t>
          </a:r>
          <a:r>
            <a:rPr lang="sl-SI" sz="900" b="1" i="0" u="none" strike="noStrike">
              <a:solidFill>
                <a:schemeClr val="dk1"/>
              </a:solidFill>
              <a:effectLst/>
              <a:latin typeface="Arial" panose="020B0604020202020204" pitchFamily="34" charset="0"/>
              <a:ea typeface="+mn-ea"/>
              <a:cs typeface="Arial" panose="020B0604020202020204" pitchFamily="34" charset="0"/>
            </a:rPr>
            <a:t>Čas dostave: 5.30 - 6.30 </a:t>
          </a:r>
          <a:r>
            <a:rPr lang="sl-SI" sz="900" b="0" i="0" u="none" strike="noStrike">
              <a:solidFill>
                <a:schemeClr val="dk1"/>
              </a:solidFill>
              <a:effectLst/>
              <a:latin typeface="Arial" panose="020B0604020202020204" pitchFamily="34" charset="0"/>
              <a:ea typeface="+mn-ea"/>
              <a:cs typeface="Arial" panose="020B0604020202020204" pitchFamily="34" charset="0"/>
            </a:rPr>
            <a:t>zjutraj, če ne bo drugače dogovorjeno.</a:t>
          </a:r>
          <a:r>
            <a:rPr lang="sl-SI" sz="900">
              <a:latin typeface="Arial" panose="020B0604020202020204" pitchFamily="34" charset="0"/>
              <a:cs typeface="Arial" panose="020B0604020202020204" pitchFamily="34" charset="0"/>
            </a:rPr>
            <a:t> </a:t>
          </a:r>
          <a:r>
            <a:rPr lang="sl-SI" sz="900" b="0" i="0" u="none" strike="noStrike">
              <a:solidFill>
                <a:schemeClr val="dk1"/>
              </a:solidFill>
              <a:effectLst/>
              <a:latin typeface="Arial" panose="020B0604020202020204" pitchFamily="34" charset="0"/>
              <a:ea typeface="+mn-ea"/>
              <a:cs typeface="Arial" panose="020B0604020202020204" pitchFamily="34" charset="0"/>
            </a:rPr>
            <a:t>Dostava izven dogovorjene ure in ob neopravljenem prevzemu se šteje za neizvedeno.</a:t>
          </a:r>
        </a:p>
        <a:p>
          <a:endParaRPr lang="sl-SI" sz="900">
            <a:latin typeface="Arial" panose="020B0604020202020204" pitchFamily="34" charset="0"/>
            <a:cs typeface="Arial" panose="020B0604020202020204" pitchFamily="34" charset="0"/>
          </a:endParaRPr>
        </a:p>
        <a:p>
          <a:r>
            <a:rPr lang="sl-SI" sz="900" b="0" i="0">
              <a:solidFill>
                <a:schemeClr val="dk1"/>
              </a:solidFill>
              <a:effectLst/>
              <a:latin typeface="Arial" panose="020B0604020202020204" pitchFamily="34" charset="0"/>
              <a:ea typeface="+mn-ea"/>
              <a:cs typeface="Arial" panose="020B0604020202020204" pitchFamily="34" charset="0"/>
            </a:rPr>
            <a:t>-Dobavitelj je dolžan sproti odvažati vso embalažo, tudi nepovratno (leseno in plastično).</a:t>
          </a:r>
        </a:p>
        <a:p>
          <a:endParaRPr lang="sl-SI" sz="900" b="0" i="0">
            <a:solidFill>
              <a:schemeClr val="dk1"/>
            </a:solidFill>
            <a:effectLst/>
            <a:latin typeface="Arial" panose="020B0604020202020204" pitchFamily="34" charset="0"/>
            <a:ea typeface="+mn-ea"/>
            <a:cs typeface="Arial" panose="020B0604020202020204" pitchFamily="34" charset="0"/>
          </a:endParaRPr>
        </a:p>
        <a:p>
          <a:r>
            <a:rPr lang="sl-SI" sz="900" b="0" i="0">
              <a:solidFill>
                <a:schemeClr val="dk1"/>
              </a:solidFill>
              <a:effectLst/>
              <a:latin typeface="Arial" panose="020B0604020202020204" pitchFamily="34" charset="0"/>
              <a:ea typeface="+mn-ea"/>
              <a:cs typeface="Arial" panose="020B0604020202020204" pitchFamily="34" charset="0"/>
            </a:rPr>
            <a:t>Datuam:                                                                           Žig in podpis ponudnika:</a:t>
          </a:r>
        </a:p>
        <a:p>
          <a:endParaRPr lang="sl-SI" sz="900" b="0" i="0">
            <a:solidFill>
              <a:schemeClr val="dk1"/>
            </a:solidFill>
            <a:effectLst/>
            <a:latin typeface="Arial" panose="020B0604020202020204" pitchFamily="34" charset="0"/>
            <a:ea typeface="+mn-ea"/>
            <a:cs typeface="Arial" panose="020B0604020202020204" pitchFamily="34" charset="0"/>
          </a:endParaRPr>
        </a:p>
        <a:p>
          <a:endParaRPr lang="sl-SI" sz="900" b="0" i="0" baseline="0">
            <a:solidFill>
              <a:schemeClr val="dk1"/>
            </a:solidFill>
            <a:effectLst/>
            <a:latin typeface="Arial" panose="020B0604020202020204" pitchFamily="34" charset="0"/>
            <a:ea typeface="+mn-ea"/>
            <a:cs typeface="Arial" panose="020B0604020202020204" pitchFamily="34" charset="0"/>
          </a:endParaRPr>
        </a:p>
        <a:p>
          <a:pPr algn="r"/>
          <a:endParaRPr lang="sl-SI" sz="1100" baseline="0">
            <a:latin typeface="Arial" panose="020B0604020202020204" pitchFamily="34" charset="0"/>
            <a:cs typeface="Arial" panose="020B0604020202020204" pitchFamily="34" charset="0"/>
          </a:endParaRPr>
        </a:p>
        <a:p>
          <a:endParaRPr lang="sl-SI" sz="1100">
            <a:latin typeface="Arial" panose="020B0604020202020204" pitchFamily="34" charset="0"/>
            <a:cs typeface="Arial" panose="020B0604020202020204" pitchFamily="34"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19</xdr:row>
      <xdr:rowOff>180976</xdr:rowOff>
    </xdr:from>
    <xdr:to>
      <xdr:col>7</xdr:col>
      <xdr:colOff>9526</xdr:colOff>
      <xdr:row>32</xdr:row>
      <xdr:rowOff>123826</xdr:rowOff>
    </xdr:to>
    <xdr:sp macro="" textlink="">
      <xdr:nvSpPr>
        <xdr:cNvPr id="3" name="PoljeZBesedilom 2">
          <a:extLst>
            <a:ext uri="{FF2B5EF4-FFF2-40B4-BE49-F238E27FC236}">
              <a16:creationId xmlns:a16="http://schemas.microsoft.com/office/drawing/2014/main" id="{464D5E88-462C-47F3-98CE-DE121C76DA49}"/>
            </a:ext>
          </a:extLst>
        </xdr:cNvPr>
        <xdr:cNvSpPr txBox="1"/>
      </xdr:nvSpPr>
      <xdr:spPr>
        <a:xfrm>
          <a:off x="0" y="4143376"/>
          <a:ext cx="5476876" cy="24193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sl-SI" sz="1000" u="sng">
              <a:solidFill>
                <a:schemeClr val="dk1"/>
              </a:solidFill>
              <a:effectLst/>
              <a:latin typeface="Arial" panose="020B0604020202020204" pitchFamily="34" charset="0"/>
              <a:ea typeface="+mn-ea"/>
              <a:cs typeface="Arial" panose="020B0604020202020204" pitchFamily="34" charset="0"/>
            </a:rPr>
            <a:t>Zahteve:</a:t>
          </a:r>
          <a:endParaRPr lang="sl-SI" sz="1000">
            <a:effectLst/>
            <a:latin typeface="Arial" panose="020B0604020202020204" pitchFamily="34" charset="0"/>
            <a:cs typeface="Arial" panose="020B0604020202020204" pitchFamily="34" charset="0"/>
          </a:endParaRPr>
        </a:p>
        <a:p>
          <a:r>
            <a:rPr lang="sl-SI" sz="1000">
              <a:solidFill>
                <a:schemeClr val="dk1"/>
              </a:solidFill>
              <a:effectLst/>
              <a:latin typeface="Arial" panose="020B0604020202020204" pitchFamily="34" charset="0"/>
              <a:ea typeface="+mn-ea"/>
              <a:cs typeface="Arial" panose="020B0604020202020204" pitchFamily="34" charset="0"/>
            </a:rPr>
            <a:t>-  vsi artikli morajo ustrezati določbam ustreznih uredb, zakonov in pravilnikov o kakovosti </a:t>
          </a:r>
        </a:p>
        <a:p>
          <a:r>
            <a:rPr lang="sl-SI" sz="1000" baseline="0">
              <a:solidFill>
                <a:schemeClr val="dk1"/>
              </a:solidFill>
              <a:effectLst/>
              <a:latin typeface="Arial" panose="020B0604020202020204" pitchFamily="34" charset="0"/>
              <a:ea typeface="+mn-ea"/>
              <a:cs typeface="Arial" panose="020B0604020202020204" pitchFamily="34" charset="0"/>
            </a:rPr>
            <a:t>   </a:t>
          </a:r>
          <a:r>
            <a:rPr lang="sl-SI" sz="1000">
              <a:solidFill>
                <a:schemeClr val="dk1"/>
              </a:solidFill>
              <a:effectLst/>
              <a:latin typeface="Arial" panose="020B0604020202020204" pitchFamily="34" charset="0"/>
              <a:ea typeface="+mn-ea"/>
              <a:cs typeface="Arial" panose="020B0604020202020204" pitchFamily="34" charset="0"/>
            </a:rPr>
            <a:t>in varnosti živil,</a:t>
          </a:r>
          <a:r>
            <a:rPr lang="sl-SI" sz="1000" baseline="0">
              <a:solidFill>
                <a:schemeClr val="dk1"/>
              </a:solidFill>
              <a:effectLst/>
              <a:latin typeface="Arial" panose="020B0604020202020204" pitchFamily="34" charset="0"/>
              <a:ea typeface="+mn-ea"/>
              <a:cs typeface="Arial" panose="020B0604020202020204" pitchFamily="34" charset="0"/>
            </a:rPr>
            <a:t> </a:t>
          </a:r>
          <a:r>
            <a:rPr lang="sl-SI" sz="1000">
              <a:solidFill>
                <a:schemeClr val="dk1"/>
              </a:solidFill>
              <a:effectLst/>
              <a:latin typeface="Arial" panose="020B0604020202020204" pitchFamily="34" charset="0"/>
              <a:ea typeface="+mn-ea"/>
              <a:cs typeface="Arial" panose="020B0604020202020204" pitchFamily="34" charset="0"/>
            </a:rPr>
            <a:t>objavljenih v Uradnem listu RS,     </a:t>
          </a:r>
        </a:p>
        <a:p>
          <a:r>
            <a:rPr lang="sl-SI" sz="1000">
              <a:solidFill>
                <a:schemeClr val="dk1"/>
              </a:solidFill>
              <a:effectLst/>
              <a:latin typeface="Arial" panose="020B0604020202020204" pitchFamily="34" charset="0"/>
              <a:ea typeface="+mn-ea"/>
              <a:cs typeface="Arial" panose="020B0604020202020204" pitchFamily="34" charset="0"/>
            </a:rPr>
            <a:t>- vsa jabolka morajo biti pridelana v skladu z določbami pravilnikov in tehnološkimi navodili</a:t>
          </a:r>
          <a:endParaRPr lang="sl-SI" sz="1000">
            <a:effectLst/>
            <a:latin typeface="Arial" panose="020B0604020202020204" pitchFamily="34" charset="0"/>
            <a:cs typeface="Arial" panose="020B0604020202020204" pitchFamily="34" charset="0"/>
          </a:endParaRPr>
        </a:p>
        <a:p>
          <a:r>
            <a:rPr lang="sl-SI" sz="1000">
              <a:solidFill>
                <a:schemeClr val="dk1"/>
              </a:solidFill>
              <a:effectLst/>
              <a:latin typeface="Arial" panose="020B0604020202020204" pitchFamily="34" charset="0"/>
              <a:ea typeface="+mn-ea"/>
              <a:cs typeface="Arial" panose="020B0604020202020204" pitchFamily="34" charset="0"/>
            </a:rPr>
            <a:t>  za INTEGRIRANO PRIDELAVO, kar ponudnik izkazuje z ustreznim certifikatom.</a:t>
          </a:r>
        </a:p>
        <a:p>
          <a:r>
            <a:rPr lang="sl-SI" sz="1000">
              <a:solidFill>
                <a:schemeClr val="dk1"/>
              </a:solidFill>
              <a:effectLst/>
              <a:latin typeface="Arial" panose="020B0604020202020204" pitchFamily="34" charset="0"/>
              <a:ea typeface="+mn-ea"/>
              <a:cs typeface="Arial" panose="020B0604020202020204" pitchFamily="34" charset="0"/>
            </a:rPr>
            <a:t>- vsi</a:t>
          </a:r>
          <a:r>
            <a:rPr lang="sl-SI" sz="1000" baseline="0">
              <a:solidFill>
                <a:schemeClr val="dk1"/>
              </a:solidFill>
              <a:effectLst/>
              <a:latin typeface="Arial" panose="020B0604020202020204" pitchFamily="34" charset="0"/>
              <a:ea typeface="+mn-ea"/>
              <a:cs typeface="Arial" panose="020B0604020202020204" pitchFamily="34" charset="0"/>
            </a:rPr>
            <a:t> artikli morajo biti sveži, primerne zrelosti, pravilne oblike, nepoškodovani, brez tujega  vonja in okusa ter </a:t>
          </a:r>
          <a:r>
            <a:rPr lang="sl-SI" sz="1000">
              <a:solidFill>
                <a:schemeClr val="dk1"/>
              </a:solidFill>
              <a:effectLst/>
              <a:latin typeface="Arial" panose="020B0604020202020204" pitchFamily="34" charset="0"/>
              <a:ea typeface="+mn-ea"/>
              <a:cs typeface="Arial" panose="020B0604020202020204" pitchFamily="34" charset="0"/>
            </a:rPr>
            <a:t>morajo biti vsaj II. kakovostnega razreda,</a:t>
          </a:r>
          <a:endParaRPr lang="sl-SI" sz="1000">
            <a:effectLst/>
            <a:latin typeface="Arial" panose="020B0604020202020204" pitchFamily="34" charset="0"/>
            <a:cs typeface="Arial" panose="020B0604020202020204" pitchFamily="34" charset="0"/>
          </a:endParaRPr>
        </a:p>
        <a:p>
          <a:r>
            <a:rPr lang="sl-SI" sz="1000">
              <a:solidFill>
                <a:schemeClr val="dk1"/>
              </a:solidFill>
              <a:effectLst/>
              <a:latin typeface="Arial" panose="020B0604020202020204" pitchFamily="34" charset="0"/>
              <a:ea typeface="+mn-ea"/>
              <a:cs typeface="Arial" panose="020B0604020202020204" pitchFamily="34" charset="0"/>
            </a:rPr>
            <a:t>--  vsaka pošiljka jabolk mora biti opremljena z deklaracijo </a:t>
          </a:r>
          <a:r>
            <a:rPr lang="sl-SI" sz="1000" baseline="0">
              <a:solidFill>
                <a:schemeClr val="dk1"/>
              </a:solidFill>
              <a:effectLst/>
              <a:latin typeface="Arial" panose="020B0604020202020204" pitchFamily="34" charset="0"/>
              <a:ea typeface="+mn-ea"/>
              <a:cs typeface="Arial" panose="020B0604020202020204" pitchFamily="34" charset="0"/>
            </a:rPr>
            <a:t>in podatki za sledljivost </a:t>
          </a:r>
          <a:r>
            <a:rPr lang="sl-SI" sz="1000">
              <a:solidFill>
                <a:schemeClr val="dk1"/>
              </a:solidFill>
              <a:effectLst/>
              <a:latin typeface="Arial" panose="020B0604020202020204" pitchFamily="34" charset="0"/>
              <a:ea typeface="+mn-ea"/>
              <a:cs typeface="Arial" panose="020B0604020202020204" pitchFamily="34" charset="0"/>
            </a:rPr>
            <a:t>v  slovenskem jeziku,</a:t>
          </a:r>
        </a:p>
        <a:p>
          <a:r>
            <a:rPr lang="sl-SI" sz="1000" b="0" i="0">
              <a:solidFill>
                <a:schemeClr val="dk1"/>
              </a:solidFill>
              <a:effectLst/>
              <a:latin typeface="Arial" panose="020B0604020202020204" pitchFamily="34" charset="0"/>
              <a:ea typeface="+mn-ea"/>
              <a:cs typeface="Arial" panose="020B0604020202020204" pitchFamily="34" charset="0"/>
            </a:rPr>
            <a:t>- Cene za vse artikle morajo biti izračunane na zahtevano mersko enoto.</a:t>
          </a:r>
          <a:r>
            <a:rPr lang="sl-SI" sz="1000">
              <a:solidFill>
                <a:schemeClr val="dk1"/>
              </a:solidFill>
              <a:effectLst/>
              <a:latin typeface="Arial" panose="020B0604020202020204" pitchFamily="34" charset="0"/>
              <a:ea typeface="+mn-ea"/>
              <a:cs typeface="Arial" panose="020B0604020202020204" pitchFamily="34" charset="0"/>
            </a:rPr>
            <a:t> </a:t>
          </a:r>
        </a:p>
        <a:p>
          <a:r>
            <a:rPr lang="sl-SI" sz="1000" b="0" i="0">
              <a:solidFill>
                <a:schemeClr val="dk1"/>
              </a:solidFill>
              <a:effectLst/>
              <a:latin typeface="Arial" panose="020B0604020202020204" pitchFamily="34" charset="0"/>
              <a:ea typeface="+mn-ea"/>
              <a:cs typeface="Arial" panose="020B0604020202020204" pitchFamily="34" charset="0"/>
            </a:rPr>
            <a:t>- V obrazec predračuna ni dovoljeno vnašati količinskih ali drugih sprememb.</a:t>
          </a:r>
          <a:r>
            <a:rPr lang="sl-SI" sz="1000">
              <a:solidFill>
                <a:schemeClr val="dk1"/>
              </a:solidFill>
              <a:effectLst/>
              <a:latin typeface="Arial" panose="020B0604020202020204" pitchFamily="34" charset="0"/>
              <a:ea typeface="+mn-ea"/>
              <a:cs typeface="Arial" panose="020B0604020202020204" pitchFamily="34" charset="0"/>
            </a:rPr>
            <a:t> </a:t>
          </a:r>
          <a:endParaRPr lang="sl-SI" sz="1000">
            <a:effectLst/>
            <a:latin typeface="Arial" panose="020B0604020202020204" pitchFamily="34" charset="0"/>
            <a:cs typeface="Arial" panose="020B0604020202020204" pitchFamily="34" charset="0"/>
          </a:endParaRPr>
        </a:p>
        <a:p>
          <a:r>
            <a:rPr lang="sl-SI" sz="1000" b="0" i="0">
              <a:solidFill>
                <a:schemeClr val="dk1"/>
              </a:solidFill>
              <a:effectLst/>
              <a:latin typeface="Arial" panose="020B0604020202020204" pitchFamily="34" charset="0"/>
              <a:ea typeface="+mn-ea"/>
              <a:cs typeface="Arial" panose="020B0604020202020204" pitchFamily="34" charset="0"/>
            </a:rPr>
            <a:t>-</a:t>
          </a:r>
          <a:r>
            <a:rPr lang="sl-SI" sz="1100" b="0" i="0">
              <a:solidFill>
                <a:schemeClr val="dk1"/>
              </a:solidFill>
              <a:effectLst/>
              <a:latin typeface="+mn-lt"/>
              <a:ea typeface="+mn-ea"/>
              <a:cs typeface="+mn-cs"/>
            </a:rPr>
            <a:t>Dostava dnevno na tri lokacije vrtca:Enota</a:t>
          </a:r>
          <a:r>
            <a:rPr lang="sl-SI" sz="1100" b="0" i="0" baseline="0">
              <a:solidFill>
                <a:schemeClr val="dk1"/>
              </a:solidFill>
              <a:effectLst/>
              <a:latin typeface="+mn-lt"/>
              <a:ea typeface="+mn-ea"/>
              <a:cs typeface="+mn-cs"/>
            </a:rPr>
            <a:t> Žvrgolišče-Focheva ulica 51, Enota Vančka Šarha-ulica Moše Pijade 30 in Enota Razvanje-Razvanjska cesta 64, Maribor</a:t>
          </a:r>
          <a:r>
            <a:rPr lang="sl-SI" sz="1100" b="0" i="0">
              <a:solidFill>
                <a:schemeClr val="dk1"/>
              </a:solidFill>
              <a:effectLst/>
              <a:latin typeface="+mn-lt"/>
              <a:ea typeface="+mn-ea"/>
              <a:cs typeface="+mn-cs"/>
            </a:rPr>
            <a:t>.</a:t>
          </a:r>
          <a:r>
            <a:rPr lang="sl-SI" sz="1100">
              <a:solidFill>
                <a:schemeClr val="dk1"/>
              </a:solidFill>
              <a:effectLst/>
              <a:latin typeface="+mn-lt"/>
              <a:ea typeface="+mn-ea"/>
              <a:cs typeface="+mn-cs"/>
            </a:rPr>
            <a:t> </a:t>
          </a:r>
          <a:endParaRPr lang="sl-SI" sz="1000">
            <a:effectLst/>
            <a:latin typeface="Arial" panose="020B0604020202020204" pitchFamily="34" charset="0"/>
            <a:cs typeface="Arial" panose="020B0604020202020204" pitchFamily="34" charset="0"/>
          </a:endParaRPr>
        </a:p>
        <a:p>
          <a:r>
            <a:rPr lang="sl-SI" sz="1000" b="0" i="0">
              <a:solidFill>
                <a:schemeClr val="dk1"/>
              </a:solidFill>
              <a:effectLst/>
              <a:latin typeface="Arial" panose="020B0604020202020204" pitchFamily="34" charset="0"/>
              <a:ea typeface="+mn-ea"/>
              <a:cs typeface="Arial" panose="020B0604020202020204" pitchFamily="34" charset="0"/>
            </a:rPr>
            <a:t>-Čas dostave: 5.30 - 6.30 zjutraj, če ne bo drugače dogovorjeno.</a:t>
          </a:r>
          <a:r>
            <a:rPr lang="sl-SI" sz="1000">
              <a:solidFill>
                <a:schemeClr val="dk1"/>
              </a:solidFill>
              <a:effectLst/>
              <a:latin typeface="Arial" panose="020B0604020202020204" pitchFamily="34" charset="0"/>
              <a:ea typeface="+mn-ea"/>
              <a:cs typeface="Arial" panose="020B0604020202020204" pitchFamily="34" charset="0"/>
            </a:rPr>
            <a:t> </a:t>
          </a:r>
          <a:r>
            <a:rPr lang="sl-SI" sz="1000" b="0" i="0">
              <a:solidFill>
                <a:schemeClr val="dk1"/>
              </a:solidFill>
              <a:effectLst/>
              <a:latin typeface="Arial" panose="020B0604020202020204" pitchFamily="34" charset="0"/>
              <a:ea typeface="+mn-ea"/>
              <a:cs typeface="Arial" panose="020B0604020202020204" pitchFamily="34" charset="0"/>
            </a:rPr>
            <a:t>Dostava izven dogovorjene ure in ob neopravljenem prevzemu se šteje za neizvedeno.</a:t>
          </a:r>
          <a:r>
            <a:rPr lang="sl-SI" sz="1000">
              <a:solidFill>
                <a:schemeClr val="dk1"/>
              </a:solidFill>
              <a:effectLst/>
              <a:latin typeface="Arial" panose="020B0604020202020204" pitchFamily="34" charset="0"/>
              <a:ea typeface="+mn-ea"/>
              <a:cs typeface="Arial" panose="020B0604020202020204" pitchFamily="34" charset="0"/>
            </a:rPr>
            <a:t> </a:t>
          </a:r>
        </a:p>
        <a:p>
          <a:r>
            <a:rPr lang="sl-SI" sz="1000" b="0" i="0">
              <a:solidFill>
                <a:schemeClr val="dk1"/>
              </a:solidFill>
              <a:effectLst/>
              <a:latin typeface="Arial" panose="020B0604020202020204" pitchFamily="34" charset="0"/>
              <a:ea typeface="+mn-ea"/>
              <a:cs typeface="Arial" panose="020B0604020202020204" pitchFamily="34" charset="0"/>
            </a:rPr>
            <a:t>-Dobavitelj je dolžan sproti odvažati vso embalažo, tudi nepovratno (leseno in plastično).</a:t>
          </a:r>
          <a:r>
            <a:rPr lang="sl-SI" sz="1000">
              <a:solidFill>
                <a:schemeClr val="dk1"/>
              </a:solidFill>
              <a:effectLst/>
              <a:latin typeface="Arial" panose="020B0604020202020204" pitchFamily="34" charset="0"/>
              <a:ea typeface="+mn-ea"/>
              <a:cs typeface="Arial" panose="020B0604020202020204" pitchFamily="34" charset="0"/>
            </a:rPr>
            <a:t> </a:t>
          </a:r>
          <a:endParaRPr lang="sl-SI" sz="1000">
            <a:effectLst/>
            <a:latin typeface="Arial" panose="020B0604020202020204" pitchFamily="34" charset="0"/>
            <a:cs typeface="Arial" panose="020B0604020202020204" pitchFamily="34" charset="0"/>
          </a:endParaRPr>
        </a:p>
        <a:p>
          <a:r>
            <a:rPr lang="sl-SI" sz="1000">
              <a:solidFill>
                <a:schemeClr val="dk1"/>
              </a:solidFill>
              <a:effectLst/>
              <a:latin typeface="Arial" panose="020B0604020202020204" pitchFamily="34" charset="0"/>
              <a:ea typeface="+mn-ea"/>
              <a:cs typeface="Arial" panose="020B0604020202020204" pitchFamily="34" charset="0"/>
            </a:rPr>
            <a:t> </a:t>
          </a:r>
        </a:p>
        <a:p>
          <a:endParaRPr lang="sl-SI" sz="1100">
            <a:solidFill>
              <a:schemeClr val="dk1"/>
            </a:solidFill>
            <a:effectLst/>
            <a:latin typeface="Arial" panose="020B0604020202020204" pitchFamily="34" charset="0"/>
            <a:ea typeface="+mn-ea"/>
            <a:cs typeface="Arial" panose="020B0604020202020204" pitchFamily="34"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38100</xdr:colOff>
      <xdr:row>52</xdr:row>
      <xdr:rowOff>41911</xdr:rowOff>
    </xdr:from>
    <xdr:to>
      <xdr:col>11</xdr:col>
      <xdr:colOff>95250</xdr:colOff>
      <xdr:row>68</xdr:row>
      <xdr:rowOff>123825</xdr:rowOff>
    </xdr:to>
    <xdr:sp macro="" textlink="">
      <xdr:nvSpPr>
        <xdr:cNvPr id="2" name="PoljeZBesedilom 1">
          <a:extLst>
            <a:ext uri="{FF2B5EF4-FFF2-40B4-BE49-F238E27FC236}">
              <a16:creationId xmlns:a16="http://schemas.microsoft.com/office/drawing/2014/main" id="{00000000-0008-0000-0000-000002000000}"/>
            </a:ext>
          </a:extLst>
        </xdr:cNvPr>
        <xdr:cNvSpPr txBox="1"/>
      </xdr:nvSpPr>
      <xdr:spPr>
        <a:xfrm>
          <a:off x="38100" y="10967086"/>
          <a:ext cx="8877300" cy="312991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sl-SI" sz="1000" u="sng">
            <a:solidFill>
              <a:schemeClr val="dk1"/>
            </a:solidFill>
            <a:effectLst/>
            <a:latin typeface="Arial" panose="020B0604020202020204" pitchFamily="34" charset="0"/>
            <a:ea typeface="+mn-ea"/>
            <a:cs typeface="Arial" panose="020B0604020202020204" pitchFamily="34" charset="0"/>
          </a:endParaRPr>
        </a:p>
        <a:p>
          <a:endParaRPr lang="sl-SI" sz="1000" u="sng">
            <a:solidFill>
              <a:schemeClr val="dk1"/>
            </a:solidFill>
            <a:effectLst/>
            <a:latin typeface="Arial" panose="020B0604020202020204" pitchFamily="34" charset="0"/>
            <a:ea typeface="+mn-ea"/>
            <a:cs typeface="Arial" panose="020B0604020202020204" pitchFamily="34" charset="0"/>
          </a:endParaRPr>
        </a:p>
        <a:p>
          <a:r>
            <a:rPr lang="sl-SI" sz="1000" u="sng">
              <a:solidFill>
                <a:schemeClr val="dk1"/>
              </a:solidFill>
              <a:effectLst/>
              <a:latin typeface="Arial" panose="020B0604020202020204" pitchFamily="34" charset="0"/>
              <a:ea typeface="+mn-ea"/>
              <a:cs typeface="Arial" panose="020B0604020202020204" pitchFamily="34" charset="0"/>
            </a:rPr>
            <a:t>Zahteve:</a:t>
          </a:r>
          <a:endParaRPr lang="sl-SI" sz="1000">
            <a:effectLst/>
            <a:latin typeface="Arial" panose="020B0604020202020204" pitchFamily="34" charset="0"/>
            <a:cs typeface="Arial" panose="020B0604020202020204" pitchFamily="34" charset="0"/>
          </a:endParaRPr>
        </a:p>
        <a:p>
          <a:r>
            <a:rPr lang="sl-SI" sz="1000">
              <a:solidFill>
                <a:schemeClr val="dk1"/>
              </a:solidFill>
              <a:effectLst/>
              <a:latin typeface="Arial" panose="020B0604020202020204" pitchFamily="34" charset="0"/>
              <a:ea typeface="+mn-ea"/>
              <a:cs typeface="Arial" panose="020B0604020202020204" pitchFamily="34" charset="0"/>
            </a:rPr>
            <a:t>-</a:t>
          </a:r>
          <a:r>
            <a:rPr lang="sl-SI" sz="1000" baseline="0">
              <a:solidFill>
                <a:schemeClr val="dk1"/>
              </a:solidFill>
              <a:effectLst/>
              <a:latin typeface="Arial" panose="020B0604020202020204" pitchFamily="34" charset="0"/>
              <a:ea typeface="+mn-ea"/>
              <a:cs typeface="Arial" panose="020B0604020202020204" pitchFamily="34" charset="0"/>
            </a:rPr>
            <a:t> Kruh mora biti narezan  na kose, debelina rezine največ 15 mm, </a:t>
          </a:r>
          <a:r>
            <a:rPr lang="sl-SI" sz="1000" u="sng" baseline="0">
              <a:solidFill>
                <a:schemeClr val="dk1"/>
              </a:solidFill>
              <a:effectLst/>
              <a:latin typeface="Arial" panose="020B0604020202020204" pitchFamily="34" charset="0"/>
              <a:ea typeface="+mn-ea"/>
              <a:cs typeface="Arial" panose="020B0604020202020204" pitchFamily="34" charset="0"/>
            </a:rPr>
            <a:t>v ceno je vštet tudi razrez kruha in pekovskega peciva po dogovoru (kocke, prerez pekovskih izdelkov...).</a:t>
          </a:r>
          <a:r>
            <a:rPr lang="sl-SI" sz="1000" baseline="0">
              <a:solidFill>
                <a:schemeClr val="dk1"/>
              </a:solidFill>
              <a:effectLst/>
              <a:latin typeface="Arial" panose="020B0604020202020204" pitchFamily="34" charset="0"/>
              <a:ea typeface="+mn-ea"/>
              <a:cs typeface="Arial" panose="020B0604020202020204" pitchFamily="34" charset="0"/>
            </a:rPr>
            <a:t>- Vsaka pošiljka kruha in pekovskega peciva mora biti opremljena z deklaracijo in podatki za sledljivost v slovenskem jeziku,</a:t>
          </a:r>
          <a:endParaRPr lang="sl-SI" sz="1000">
            <a:effectLst/>
            <a:latin typeface="Arial" panose="020B0604020202020204" pitchFamily="34" charset="0"/>
            <a:cs typeface="Arial" panose="020B0604020202020204" pitchFamily="34" charset="0"/>
          </a:endParaRPr>
        </a:p>
        <a:p>
          <a:r>
            <a:rPr lang="sl-SI" sz="1000" baseline="0">
              <a:solidFill>
                <a:schemeClr val="dk1"/>
              </a:solidFill>
              <a:effectLst/>
              <a:latin typeface="Arial" panose="020B0604020202020204" pitchFamily="34" charset="0"/>
              <a:ea typeface="+mn-ea"/>
              <a:cs typeface="Arial" panose="020B0604020202020204" pitchFamily="34" charset="0"/>
            </a:rPr>
            <a:t>- Vsi izdelki morajo ustrezati določbam ustreznih uredb, zakonov in pravilnikov o kakovosti in varnosti živil,objavljenih v Uradnem listu RS.</a:t>
          </a:r>
          <a:endParaRPr lang="sl-SI" sz="1000">
            <a:effectLst/>
            <a:latin typeface="Arial" panose="020B0604020202020204" pitchFamily="34" charset="0"/>
            <a:cs typeface="Arial" panose="020B0604020202020204" pitchFamily="34" charset="0"/>
          </a:endParaRPr>
        </a:p>
        <a:p>
          <a:r>
            <a:rPr lang="sl-SI" sz="1000" baseline="0">
              <a:solidFill>
                <a:schemeClr val="dk1"/>
              </a:solidFill>
              <a:effectLst/>
              <a:latin typeface="Arial" panose="020B0604020202020204" pitchFamily="34" charset="0"/>
              <a:ea typeface="+mn-ea"/>
              <a:cs typeface="Arial" panose="020B0604020202020204" pitchFamily="34" charset="0"/>
            </a:rPr>
            <a:t>- Ponudnik mora ponuditi vsa živila iz skupine.</a:t>
          </a:r>
          <a:endParaRPr lang="sl-SI" sz="1000">
            <a:effectLst/>
            <a:latin typeface="Arial" panose="020B0604020202020204" pitchFamily="34" charset="0"/>
            <a:cs typeface="Arial" panose="020B0604020202020204" pitchFamily="34" charset="0"/>
          </a:endParaRPr>
        </a:p>
        <a:p>
          <a:r>
            <a:rPr lang="sl-SI" sz="1000" baseline="0">
              <a:solidFill>
                <a:schemeClr val="dk1"/>
              </a:solidFill>
              <a:effectLst/>
              <a:latin typeface="Arial" panose="020B0604020202020204" pitchFamily="34" charset="0"/>
              <a:ea typeface="+mn-ea"/>
              <a:cs typeface="Arial" panose="020B0604020202020204" pitchFamily="34" charset="0"/>
            </a:rPr>
            <a:t>- </a:t>
          </a:r>
          <a:r>
            <a:rPr lang="sl-SI" sz="1000" b="0" i="0">
              <a:solidFill>
                <a:schemeClr val="dk1"/>
              </a:solidFill>
              <a:effectLst/>
              <a:latin typeface="Arial" panose="020B0604020202020204" pitchFamily="34" charset="0"/>
              <a:ea typeface="+mn-ea"/>
              <a:cs typeface="Arial" panose="020B0604020202020204" pitchFamily="34" charset="0"/>
            </a:rPr>
            <a:t>Sheme kakovosti so: ekološka kakovost, zaščitena označba porekla, zaščitena geografska označba, zajamčena tradicionalna posebnost,</a:t>
          </a:r>
          <a:r>
            <a:rPr lang="sl-SI" sz="1000" b="0" i="0" baseline="0">
              <a:solidFill>
                <a:schemeClr val="dk1"/>
              </a:solidFill>
              <a:effectLst/>
              <a:latin typeface="Arial" panose="020B0604020202020204" pitchFamily="34" charset="0"/>
              <a:ea typeface="+mn-ea"/>
              <a:cs typeface="Arial" panose="020B0604020202020204" pitchFamily="34" charset="0"/>
            </a:rPr>
            <a:t> višja kakovost, integrirana pridelava, </a:t>
          </a:r>
          <a:r>
            <a:rPr lang="sl-SI" sz="1000" b="0" i="0">
              <a:solidFill>
                <a:schemeClr val="dk1"/>
              </a:solidFill>
              <a:effectLst/>
              <a:latin typeface="Arial" panose="020B0604020202020204" pitchFamily="34" charset="0"/>
              <a:ea typeface="+mn-ea"/>
              <a:cs typeface="Arial" panose="020B0604020202020204" pitchFamily="34" charset="0"/>
            </a:rPr>
            <a:t>izbrana kakovost Slovenija,.</a:t>
          </a:r>
          <a:r>
            <a:rPr lang="sl-SI" sz="1000">
              <a:solidFill>
                <a:schemeClr val="dk1"/>
              </a:solidFill>
              <a:effectLst/>
              <a:latin typeface="Arial" panose="020B0604020202020204" pitchFamily="34" charset="0"/>
              <a:ea typeface="+mn-ea"/>
              <a:cs typeface="Arial" panose="020B0604020202020204" pitchFamily="34" charset="0"/>
            </a:rPr>
            <a:t> </a:t>
          </a:r>
          <a:endParaRPr lang="sl-SI" sz="1000">
            <a:effectLst/>
            <a:latin typeface="Arial" panose="020B0604020202020204" pitchFamily="34" charset="0"/>
            <a:cs typeface="Arial" panose="020B0604020202020204" pitchFamily="34" charset="0"/>
          </a:endParaRPr>
        </a:p>
        <a:p>
          <a:r>
            <a:rPr lang="sl-SI" sz="1000" b="0" i="0">
              <a:solidFill>
                <a:schemeClr val="dk1"/>
              </a:solidFill>
              <a:effectLst/>
              <a:latin typeface="Arial" panose="020B0604020202020204" pitchFamily="34" charset="0"/>
              <a:ea typeface="+mn-ea"/>
              <a:cs typeface="Arial" panose="020B0604020202020204" pitchFamily="34" charset="0"/>
            </a:rPr>
            <a:t>-Cene za vse artikle morajo biti izračunane na zahtevano mersko enoto.</a:t>
          </a:r>
          <a:r>
            <a:rPr lang="sl-SI" sz="1000">
              <a:solidFill>
                <a:schemeClr val="dk1"/>
              </a:solidFill>
              <a:effectLst/>
              <a:latin typeface="Arial" panose="020B0604020202020204" pitchFamily="34" charset="0"/>
              <a:ea typeface="+mn-ea"/>
              <a:cs typeface="Arial" panose="020B0604020202020204" pitchFamily="34" charset="0"/>
            </a:rPr>
            <a:t> </a:t>
          </a:r>
          <a:endParaRPr lang="sl-SI" sz="1000">
            <a:effectLst/>
            <a:latin typeface="Arial" panose="020B0604020202020204" pitchFamily="34" charset="0"/>
            <a:cs typeface="Arial" panose="020B0604020202020204" pitchFamily="34" charset="0"/>
          </a:endParaRPr>
        </a:p>
        <a:p>
          <a:r>
            <a:rPr lang="sl-SI" sz="1000" b="0" i="0">
              <a:solidFill>
                <a:schemeClr val="dk1"/>
              </a:solidFill>
              <a:effectLst/>
              <a:latin typeface="Arial" panose="020B0604020202020204" pitchFamily="34" charset="0"/>
              <a:ea typeface="+mn-ea"/>
              <a:cs typeface="Arial" panose="020B0604020202020204" pitchFamily="34" charset="0"/>
            </a:rPr>
            <a:t>-V obrazec predračuna ni dovoljeno vnašati količinskih ali drugih sprememb.</a:t>
          </a:r>
          <a:r>
            <a:rPr lang="sl-SI" sz="1000">
              <a:solidFill>
                <a:schemeClr val="dk1"/>
              </a:solidFill>
              <a:effectLst/>
              <a:latin typeface="Arial" panose="020B0604020202020204" pitchFamily="34" charset="0"/>
              <a:ea typeface="+mn-ea"/>
              <a:cs typeface="Arial" panose="020B0604020202020204" pitchFamily="34" charset="0"/>
            </a:rPr>
            <a:t> </a:t>
          </a:r>
          <a:endParaRPr lang="sl-SI" sz="1000">
            <a:effectLst/>
            <a:latin typeface="Arial" panose="020B0604020202020204" pitchFamily="34" charset="0"/>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sl-SI" sz="1000" b="0" i="0">
              <a:solidFill>
                <a:schemeClr val="dk1"/>
              </a:solidFill>
              <a:effectLst/>
              <a:latin typeface="Arial" panose="020B0604020202020204" pitchFamily="34" charset="0"/>
              <a:ea typeface="+mn-ea"/>
              <a:cs typeface="Arial" panose="020B0604020202020204" pitchFamily="34" charset="0"/>
            </a:rPr>
            <a:t>-</a:t>
          </a:r>
          <a:r>
            <a:rPr lang="sl-SI" sz="1100" b="0" i="0">
              <a:solidFill>
                <a:schemeClr val="dk1"/>
              </a:solidFill>
              <a:effectLst/>
              <a:latin typeface="+mn-lt"/>
              <a:ea typeface="+mn-ea"/>
              <a:cs typeface="+mn-cs"/>
            </a:rPr>
            <a:t>Dostava dnevno na tri lokacije vrtca:Enota</a:t>
          </a:r>
          <a:r>
            <a:rPr lang="sl-SI" sz="1100" b="0" i="0" baseline="0">
              <a:solidFill>
                <a:schemeClr val="dk1"/>
              </a:solidFill>
              <a:effectLst/>
              <a:latin typeface="+mn-lt"/>
              <a:ea typeface="+mn-ea"/>
              <a:cs typeface="+mn-cs"/>
            </a:rPr>
            <a:t> Žvrgolišče-Focheva ulica 51, Enota Vančka Šarha-ulica Moše Pijade 30 in Enota Razvanje-Razvanjska cesta 64,   Maribor</a:t>
          </a:r>
          <a:r>
            <a:rPr lang="sl-SI" sz="1100" b="0" i="0">
              <a:solidFill>
                <a:schemeClr val="dk1"/>
              </a:solidFill>
              <a:effectLst/>
              <a:latin typeface="+mn-lt"/>
              <a:ea typeface="+mn-ea"/>
              <a:cs typeface="+mn-cs"/>
            </a:rPr>
            <a:t>.</a:t>
          </a:r>
          <a:r>
            <a:rPr lang="sl-SI" sz="1100">
              <a:solidFill>
                <a:schemeClr val="dk1"/>
              </a:solidFill>
              <a:effectLst/>
              <a:latin typeface="+mn-lt"/>
              <a:ea typeface="+mn-ea"/>
              <a:cs typeface="+mn-cs"/>
            </a:rPr>
            <a:t> </a:t>
          </a:r>
        </a:p>
        <a:p>
          <a:pPr marL="0" marR="0" lvl="0" indent="0" defTabSz="914400" eaLnBrk="1" fontAlgn="auto" latinLnBrk="0" hangingPunct="1">
            <a:lnSpc>
              <a:spcPct val="100000"/>
            </a:lnSpc>
            <a:spcBef>
              <a:spcPts val="0"/>
            </a:spcBef>
            <a:spcAft>
              <a:spcPts val="0"/>
            </a:spcAft>
            <a:buClrTx/>
            <a:buSzTx/>
            <a:buFontTx/>
            <a:buNone/>
            <a:tabLst/>
            <a:defRPr/>
          </a:pPr>
          <a:r>
            <a:rPr lang="sl-SI" sz="1000" b="0" i="0">
              <a:solidFill>
                <a:schemeClr val="dk1"/>
              </a:solidFill>
              <a:effectLst/>
              <a:latin typeface="Arial" panose="020B0604020202020204" pitchFamily="34" charset="0"/>
              <a:ea typeface="+mn-ea"/>
              <a:cs typeface="Arial" panose="020B0604020202020204" pitchFamily="34" charset="0"/>
            </a:rPr>
            <a:t>-Čas dostave: 5.30 - 6.30 zjutraj, če ne bo drugače dogovorjeno.</a:t>
          </a:r>
          <a:r>
            <a:rPr lang="sl-SI" sz="1000">
              <a:solidFill>
                <a:schemeClr val="dk1"/>
              </a:solidFill>
              <a:effectLst/>
              <a:latin typeface="Arial" panose="020B0604020202020204" pitchFamily="34" charset="0"/>
              <a:ea typeface="+mn-ea"/>
              <a:cs typeface="Arial" panose="020B0604020202020204" pitchFamily="34" charset="0"/>
            </a:rPr>
            <a:t> </a:t>
          </a:r>
          <a:r>
            <a:rPr lang="sl-SI" sz="1000" b="0" i="0">
              <a:solidFill>
                <a:schemeClr val="dk1"/>
              </a:solidFill>
              <a:effectLst/>
              <a:latin typeface="Arial" panose="020B0604020202020204" pitchFamily="34" charset="0"/>
              <a:ea typeface="+mn-ea"/>
              <a:cs typeface="Arial" panose="020B0604020202020204" pitchFamily="34" charset="0"/>
            </a:rPr>
            <a:t>Dostava izven dogovorjene ure in ob neopravljenem prevzemu se šteje za neizvedeno.</a:t>
          </a:r>
          <a:r>
            <a:rPr lang="sl-SI" sz="1000">
              <a:solidFill>
                <a:schemeClr val="dk1"/>
              </a:solidFill>
              <a:effectLst/>
              <a:latin typeface="Arial" panose="020B0604020202020204" pitchFamily="34" charset="0"/>
              <a:ea typeface="+mn-ea"/>
              <a:cs typeface="Arial" panose="020B0604020202020204" pitchFamily="34" charset="0"/>
            </a:rPr>
            <a:t> </a:t>
          </a:r>
        </a:p>
        <a:p>
          <a:r>
            <a:rPr lang="sl-SI" sz="1000">
              <a:solidFill>
                <a:schemeClr val="dk1"/>
              </a:solidFill>
              <a:effectLst/>
              <a:latin typeface="Arial" panose="020B0604020202020204" pitchFamily="34" charset="0"/>
              <a:ea typeface="+mn-ea"/>
              <a:cs typeface="Arial" panose="020B0604020202020204" pitchFamily="34" charset="0"/>
            </a:rPr>
            <a:t>-Dobavitelj je dolžan sproti odvažati vso</a:t>
          </a:r>
          <a:r>
            <a:rPr lang="sl-SI" sz="1000" baseline="0">
              <a:solidFill>
                <a:schemeClr val="dk1"/>
              </a:solidFill>
              <a:effectLst/>
              <a:latin typeface="Arial" panose="020B0604020202020204" pitchFamily="34" charset="0"/>
              <a:ea typeface="+mn-ea"/>
              <a:cs typeface="Arial" panose="020B0604020202020204" pitchFamily="34" charset="0"/>
            </a:rPr>
            <a:t> embalažo, tudi nepovratno (leseno in plastično).</a:t>
          </a:r>
          <a:endParaRPr lang="sl-SI" sz="1000">
            <a:effectLst/>
            <a:latin typeface="Arial" panose="020B0604020202020204" pitchFamily="34" charset="0"/>
            <a:cs typeface="Arial" panose="020B0604020202020204" pitchFamily="34" charset="0"/>
          </a:endParaRPr>
        </a:p>
        <a:p>
          <a:endParaRPr lang="sl-SI" sz="1000">
            <a:latin typeface="Arial" panose="020B0604020202020204" pitchFamily="34" charset="0"/>
            <a:cs typeface="Arial" panose="020B0604020202020204" pitchFamily="34" charset="0"/>
          </a:endParaRPr>
        </a:p>
        <a:p>
          <a:r>
            <a:rPr lang="sl-SI" sz="1000">
              <a:latin typeface="Arial" panose="020B0604020202020204" pitchFamily="34" charset="0"/>
              <a:cs typeface="Arial" panose="020B0604020202020204" pitchFamily="34" charset="0"/>
            </a:rPr>
            <a:t>Datum:                                                                                                                     Žig in</a:t>
          </a:r>
          <a:r>
            <a:rPr lang="sl-SI" sz="1000" baseline="0">
              <a:latin typeface="Arial" panose="020B0604020202020204" pitchFamily="34" charset="0"/>
              <a:cs typeface="Arial" panose="020B0604020202020204" pitchFamily="34" charset="0"/>
            </a:rPr>
            <a:t> podpis ponudnika:</a:t>
          </a:r>
          <a:endParaRPr lang="sl-SI" sz="1000">
            <a:latin typeface="Arial" panose="020B0604020202020204" pitchFamily="34" charset="0"/>
            <a:cs typeface="Arial" panose="020B0604020202020204" pitchFamily="34"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57</xdr:row>
      <xdr:rowOff>19050</xdr:rowOff>
    </xdr:from>
    <xdr:to>
      <xdr:col>11</xdr:col>
      <xdr:colOff>0</xdr:colOff>
      <xdr:row>68</xdr:row>
      <xdr:rowOff>19050</xdr:rowOff>
    </xdr:to>
    <xdr:sp macro="" textlink="">
      <xdr:nvSpPr>
        <xdr:cNvPr id="2" name="PoljeZBesedilom 1">
          <a:extLst>
            <a:ext uri="{FF2B5EF4-FFF2-40B4-BE49-F238E27FC236}">
              <a16:creationId xmlns:a16="http://schemas.microsoft.com/office/drawing/2014/main" id="{00000000-0008-0000-0100-000002000000}"/>
            </a:ext>
          </a:extLst>
        </xdr:cNvPr>
        <xdr:cNvSpPr txBox="1"/>
      </xdr:nvSpPr>
      <xdr:spPr>
        <a:xfrm>
          <a:off x="0" y="14458950"/>
          <a:ext cx="8382000" cy="20955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sl-SI" sz="1000" u="sng">
              <a:solidFill>
                <a:schemeClr val="dk1"/>
              </a:solidFill>
              <a:effectLst/>
              <a:latin typeface="Arial" panose="020B0604020202020204" pitchFamily="34" charset="0"/>
              <a:ea typeface="+mn-ea"/>
              <a:cs typeface="Arial" panose="020B0604020202020204" pitchFamily="34" charset="0"/>
            </a:rPr>
            <a:t>Zahteve:</a:t>
          </a:r>
          <a:endParaRPr lang="sl-SI" sz="1000">
            <a:effectLst/>
            <a:latin typeface="Arial" panose="020B0604020202020204" pitchFamily="34" charset="0"/>
            <a:cs typeface="Arial" panose="020B0604020202020204" pitchFamily="34" charset="0"/>
          </a:endParaRPr>
        </a:p>
        <a:p>
          <a:pPr algn="l"/>
          <a:r>
            <a:rPr lang="sl-SI" sz="1000" baseline="0">
              <a:solidFill>
                <a:schemeClr val="dk1"/>
              </a:solidFill>
              <a:effectLst/>
              <a:latin typeface="Arial" panose="020B0604020202020204" pitchFamily="34" charset="0"/>
              <a:ea typeface="+mn-ea"/>
              <a:cs typeface="Arial" panose="020B0604020202020204" pitchFamily="34" charset="0"/>
            </a:rPr>
            <a:t>- Vsi izdelki morajo ustrezati določbam ustreznih uredb, zakonov in pravilnikov o kakovosti in varnosti živil, objavljenih </a:t>
          </a:r>
          <a:r>
            <a:rPr lang="sl-SI" sz="1000" b="0" i="0">
              <a:solidFill>
                <a:schemeClr val="dk1"/>
              </a:solidFill>
              <a:effectLst/>
              <a:latin typeface="Arial" panose="020B0604020202020204" pitchFamily="34" charset="0"/>
              <a:ea typeface="+mn-ea"/>
              <a:cs typeface="Arial" panose="020B0604020202020204" pitchFamily="34" charset="0"/>
            </a:rPr>
            <a:t>v </a:t>
          </a:r>
          <a:r>
            <a:rPr lang="sl-SI" sz="1000" baseline="0">
              <a:solidFill>
                <a:schemeClr val="dk1"/>
              </a:solidFill>
              <a:effectLst/>
              <a:latin typeface="Arial" panose="020B0604020202020204" pitchFamily="34" charset="0"/>
              <a:ea typeface="+mn-ea"/>
              <a:cs typeface="Arial" panose="020B0604020202020204" pitchFamily="34" charset="0"/>
            </a:rPr>
            <a:t>Uradnem listu RS. </a:t>
          </a:r>
        </a:p>
        <a:p>
          <a:pPr marL="0" marR="0" lvl="0" indent="0" algn="l" defTabSz="914400" eaLnBrk="1" fontAlgn="auto" latinLnBrk="0" hangingPunct="1">
            <a:lnSpc>
              <a:spcPct val="100000"/>
            </a:lnSpc>
            <a:spcBef>
              <a:spcPts val="0"/>
            </a:spcBef>
            <a:spcAft>
              <a:spcPts val="0"/>
            </a:spcAft>
            <a:buClrTx/>
            <a:buSzTx/>
            <a:buFontTx/>
            <a:buNone/>
            <a:tabLst/>
            <a:defRPr/>
          </a:pPr>
          <a:r>
            <a:rPr lang="sl-SI" sz="1000" baseline="0">
              <a:solidFill>
                <a:schemeClr val="dk1"/>
              </a:solidFill>
              <a:effectLst/>
              <a:latin typeface="Arial" panose="020B0604020202020204" pitchFamily="34" charset="0"/>
              <a:ea typeface="+mn-ea"/>
              <a:cs typeface="Arial" panose="020B0604020202020204" pitchFamily="34" charset="0"/>
            </a:rPr>
            <a:t>- Ponudnik mora ponuditi vsa živila iz skupine.</a:t>
          </a:r>
          <a:r>
            <a:rPr lang="sl-SI" sz="1100" b="1">
              <a:solidFill>
                <a:schemeClr val="dk1"/>
              </a:solidFill>
              <a:effectLst/>
              <a:latin typeface="+mn-lt"/>
              <a:ea typeface="+mn-ea"/>
              <a:cs typeface="+mn-cs"/>
            </a:rPr>
            <a:t>Ob dobavi posameznega živila sme biti rok uporabnosti le-tega iztečen največ do 1/3 njegovega celotnega roka uporabnosti.</a:t>
          </a:r>
          <a:endParaRPr lang="sl-SI" sz="1000">
            <a:effectLst/>
            <a:latin typeface="Arial" panose="020B0604020202020204" pitchFamily="34" charset="0"/>
            <a:cs typeface="Arial" panose="020B0604020202020204" pitchFamily="34" charset="0"/>
          </a:endParaRPr>
        </a:p>
        <a:p>
          <a:pPr algn="l"/>
          <a:r>
            <a:rPr lang="sl-SI" sz="1000" baseline="0">
              <a:solidFill>
                <a:schemeClr val="dk1"/>
              </a:solidFill>
              <a:effectLst/>
              <a:latin typeface="Arial" panose="020B0604020202020204" pitchFamily="34" charset="0"/>
              <a:ea typeface="+mn-ea"/>
              <a:cs typeface="Arial" panose="020B0604020202020204" pitchFamily="34" charset="0"/>
            </a:rPr>
            <a:t>- Vsi izdelki morajo biti opremljeni z deklaracijo in podatki za sledljivost v slovenskem jeziku.</a:t>
          </a:r>
          <a:endParaRPr lang="sl-SI" sz="1000">
            <a:effectLst/>
            <a:latin typeface="Arial" panose="020B0604020202020204" pitchFamily="34" charset="0"/>
            <a:cs typeface="Arial" panose="020B0604020202020204" pitchFamily="34" charset="0"/>
          </a:endParaRPr>
        </a:p>
        <a:p>
          <a:pPr algn="l"/>
          <a:r>
            <a:rPr lang="sl-SI" sz="1000" baseline="0">
              <a:solidFill>
                <a:schemeClr val="dk1"/>
              </a:solidFill>
              <a:effectLst/>
              <a:latin typeface="Arial" panose="020B0604020202020204" pitchFamily="34" charset="0"/>
              <a:ea typeface="+mn-ea"/>
              <a:cs typeface="Arial" panose="020B0604020202020204" pitchFamily="34" charset="0"/>
            </a:rPr>
            <a:t>- Izdelki ne smejo vsebovati GSO, umetnih sladil in ojačevalcev okusa.</a:t>
          </a:r>
        </a:p>
        <a:p>
          <a:pPr algn="l"/>
          <a:r>
            <a:rPr lang="sl-SI" sz="1000" b="0" i="0">
              <a:solidFill>
                <a:schemeClr val="dk1"/>
              </a:solidFill>
              <a:effectLst/>
              <a:latin typeface="Arial" panose="020B0604020202020204" pitchFamily="34" charset="0"/>
              <a:ea typeface="+mn-ea"/>
              <a:cs typeface="Arial" panose="020B0604020202020204" pitchFamily="34" charset="0"/>
            </a:rPr>
            <a:t>- Cene za vse artikle morajo biti izračunane na zahtevano mersko enoto.</a:t>
          </a:r>
        </a:p>
        <a:p>
          <a:r>
            <a:rPr lang="sl-SI" sz="1000" b="0" i="0">
              <a:solidFill>
                <a:schemeClr val="dk1"/>
              </a:solidFill>
              <a:effectLst/>
              <a:latin typeface="Arial" panose="020B0604020202020204" pitchFamily="34" charset="0"/>
              <a:ea typeface="+mn-ea"/>
              <a:cs typeface="Arial" panose="020B0604020202020204" pitchFamily="34" charset="0"/>
            </a:rPr>
            <a:t>-</a:t>
          </a:r>
          <a:r>
            <a:rPr lang="sl-SI" sz="1100" b="0" i="0">
              <a:solidFill>
                <a:schemeClr val="dk1"/>
              </a:solidFill>
              <a:effectLst/>
              <a:latin typeface="+mn-lt"/>
              <a:ea typeface="+mn-ea"/>
              <a:cs typeface="+mn-cs"/>
            </a:rPr>
            <a:t>Sheme kakovosti so: ekološka kakovost, zaščitena označba porekla, zaščitena geografska označba, zajamčena tradicionalna posebnost,</a:t>
          </a:r>
          <a:r>
            <a:rPr lang="sl-SI" sz="1100" b="0" i="0" baseline="0">
              <a:solidFill>
                <a:schemeClr val="dk1"/>
              </a:solidFill>
              <a:effectLst/>
              <a:latin typeface="+mn-lt"/>
              <a:ea typeface="+mn-ea"/>
              <a:cs typeface="+mn-cs"/>
            </a:rPr>
            <a:t> višja kakovost, integrirana pridelava ,</a:t>
          </a:r>
          <a:r>
            <a:rPr lang="sl-SI" sz="1100" b="0" i="0">
              <a:solidFill>
                <a:schemeClr val="dk1"/>
              </a:solidFill>
              <a:effectLst/>
              <a:latin typeface="+mn-lt"/>
              <a:ea typeface="+mn-ea"/>
              <a:cs typeface="+mn-cs"/>
            </a:rPr>
            <a:t>izbrana kakovost, izbrana kakovost Slovenija..</a:t>
          </a:r>
          <a:r>
            <a:rPr lang="sl-SI" sz="1100">
              <a:solidFill>
                <a:schemeClr val="dk1"/>
              </a:solidFill>
              <a:effectLst/>
              <a:latin typeface="+mn-lt"/>
              <a:ea typeface="+mn-ea"/>
              <a:cs typeface="+mn-cs"/>
            </a:rPr>
            <a:t> </a:t>
          </a:r>
          <a:endParaRPr lang="sl-SI" sz="1000">
            <a:effectLst/>
          </a:endParaRPr>
        </a:p>
        <a:p>
          <a:pPr algn="l"/>
          <a:r>
            <a:rPr lang="sl-SI" sz="1000" b="0" i="0">
              <a:solidFill>
                <a:schemeClr val="dk1"/>
              </a:solidFill>
              <a:effectLst/>
              <a:latin typeface="Arial" panose="020B0604020202020204" pitchFamily="34" charset="0"/>
              <a:ea typeface="+mn-ea"/>
              <a:cs typeface="Arial" panose="020B0604020202020204" pitchFamily="34" charset="0"/>
            </a:rPr>
            <a:t>-</a:t>
          </a:r>
          <a:r>
            <a:rPr lang="sl-SI" sz="900" b="0" i="0">
              <a:solidFill>
                <a:schemeClr val="dk1"/>
              </a:solidFill>
              <a:effectLst/>
              <a:latin typeface="Arial" panose="020B0604020202020204" pitchFamily="34" charset="0"/>
              <a:ea typeface="+mn-ea"/>
              <a:cs typeface="Arial" panose="020B0604020202020204" pitchFamily="34" charset="0"/>
            </a:rPr>
            <a:t>V obrazec predračuna ni dovoljeno vnašati količinskih ali drugih sprememb.</a:t>
          </a:r>
          <a:r>
            <a:rPr lang="sl-SI" sz="900">
              <a:solidFill>
                <a:schemeClr val="dk1"/>
              </a:solidFill>
              <a:effectLst/>
              <a:latin typeface="Arial" panose="020B0604020202020204" pitchFamily="34" charset="0"/>
              <a:ea typeface="+mn-ea"/>
              <a:cs typeface="Arial" panose="020B0604020202020204" pitchFamily="34" charset="0"/>
            </a:rPr>
            <a:t> </a:t>
          </a:r>
          <a:endParaRPr lang="sl-SI" sz="900">
            <a:effectLst/>
            <a:latin typeface="Arial" panose="020B0604020202020204" pitchFamily="34" charset="0"/>
            <a:cs typeface="Arial" panose="020B0604020202020204" pitchFamily="34" charset="0"/>
          </a:endParaRPr>
        </a:p>
        <a:p>
          <a:pPr marL="0" marR="0" lvl="0" indent="0" algn="l" defTabSz="914400" eaLnBrk="1" fontAlgn="auto" latinLnBrk="0" hangingPunct="1">
            <a:lnSpc>
              <a:spcPct val="100000"/>
            </a:lnSpc>
            <a:spcBef>
              <a:spcPts val="0"/>
            </a:spcBef>
            <a:spcAft>
              <a:spcPts val="0"/>
            </a:spcAft>
            <a:buClrTx/>
            <a:buSzTx/>
            <a:buFontTx/>
            <a:buNone/>
            <a:tabLst/>
            <a:defRPr/>
          </a:pPr>
          <a:r>
            <a:rPr lang="sl-SI" sz="1000" b="0" i="0">
              <a:solidFill>
                <a:schemeClr val="dk1"/>
              </a:solidFill>
              <a:effectLst/>
              <a:latin typeface="Arial" panose="020B0604020202020204" pitchFamily="34" charset="0"/>
              <a:ea typeface="+mn-ea"/>
              <a:cs typeface="Arial" panose="020B0604020202020204" pitchFamily="34" charset="0"/>
            </a:rPr>
            <a:t>-</a:t>
          </a:r>
          <a:r>
            <a:rPr lang="sl-SI" sz="1100" b="0" i="0">
              <a:solidFill>
                <a:schemeClr val="dk1"/>
              </a:solidFill>
              <a:effectLst/>
              <a:latin typeface="+mn-lt"/>
              <a:ea typeface="+mn-ea"/>
              <a:cs typeface="+mn-cs"/>
            </a:rPr>
            <a:t>Dostava dnevno na tri lokacije vrtca:Enota</a:t>
          </a:r>
          <a:r>
            <a:rPr lang="sl-SI" sz="1100" b="0" i="0" baseline="0">
              <a:solidFill>
                <a:schemeClr val="dk1"/>
              </a:solidFill>
              <a:effectLst/>
              <a:latin typeface="+mn-lt"/>
              <a:ea typeface="+mn-ea"/>
              <a:cs typeface="+mn-cs"/>
            </a:rPr>
            <a:t> Žvrgolišče-Focheva ulica 51, Enota Vančka Šarha-ulica Moše Pijade 30 in Enota Razvanje-Razvanjska cesta 64, Maribor</a:t>
          </a:r>
          <a:r>
            <a:rPr lang="sl-SI" sz="1100" b="0" i="0">
              <a:solidFill>
                <a:schemeClr val="dk1"/>
              </a:solidFill>
              <a:effectLst/>
              <a:latin typeface="+mn-lt"/>
              <a:ea typeface="+mn-ea"/>
              <a:cs typeface="+mn-cs"/>
            </a:rPr>
            <a:t>.</a:t>
          </a:r>
          <a:r>
            <a:rPr lang="sl-SI" sz="1100">
              <a:solidFill>
                <a:schemeClr val="dk1"/>
              </a:solidFill>
              <a:effectLst/>
              <a:latin typeface="+mn-lt"/>
              <a:ea typeface="+mn-ea"/>
              <a:cs typeface="+mn-cs"/>
            </a:rPr>
            <a:t> </a:t>
          </a:r>
          <a:endParaRPr lang="sl-SI" sz="1000">
            <a:effectLst/>
          </a:endParaRPr>
        </a:p>
        <a:p>
          <a:pPr algn="l"/>
          <a:r>
            <a:rPr lang="sl-SI" sz="900" b="0" i="0">
              <a:solidFill>
                <a:schemeClr val="dk1"/>
              </a:solidFill>
              <a:effectLst/>
              <a:latin typeface="Arial" panose="020B0604020202020204" pitchFamily="34" charset="0"/>
              <a:ea typeface="+mn-ea"/>
              <a:cs typeface="Arial" panose="020B0604020202020204" pitchFamily="34" charset="0"/>
            </a:rPr>
            <a:t>Čas dostave: 5.30 - 6.30 zjutraj, če ne bo drugače dogovorjeno.</a:t>
          </a:r>
          <a:r>
            <a:rPr lang="sl-SI" sz="900">
              <a:solidFill>
                <a:schemeClr val="dk1"/>
              </a:solidFill>
              <a:effectLst/>
              <a:latin typeface="Arial" panose="020B0604020202020204" pitchFamily="34" charset="0"/>
              <a:ea typeface="+mn-ea"/>
              <a:cs typeface="Arial" panose="020B0604020202020204" pitchFamily="34" charset="0"/>
            </a:rPr>
            <a:t> </a:t>
          </a:r>
          <a:r>
            <a:rPr lang="sl-SI" sz="900" b="0" i="0">
              <a:solidFill>
                <a:schemeClr val="dk1"/>
              </a:solidFill>
              <a:effectLst/>
              <a:latin typeface="Arial" panose="020B0604020202020204" pitchFamily="34" charset="0"/>
              <a:ea typeface="+mn-ea"/>
              <a:cs typeface="Arial" panose="020B0604020202020204" pitchFamily="34" charset="0"/>
            </a:rPr>
            <a:t>Dostava izven dogovorjene ure in ob neopravljenem prevzemu se šteje za neizvedeno.</a:t>
          </a:r>
          <a:r>
            <a:rPr lang="sl-SI" sz="900">
              <a:solidFill>
                <a:schemeClr val="dk1"/>
              </a:solidFill>
              <a:effectLst/>
              <a:latin typeface="Arial" panose="020B0604020202020204" pitchFamily="34" charset="0"/>
              <a:ea typeface="+mn-ea"/>
              <a:cs typeface="Arial" panose="020B0604020202020204" pitchFamily="34" charset="0"/>
            </a:rPr>
            <a:t> </a:t>
          </a:r>
        </a:p>
        <a:p>
          <a:endParaRPr lang="sl-SI" sz="1100">
            <a:latin typeface="+mn-lt"/>
            <a:cs typeface="Arial" panose="020B0604020202020204" pitchFamily="34" charset="0"/>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93345</xdr:colOff>
      <xdr:row>21</xdr:row>
      <xdr:rowOff>171448</xdr:rowOff>
    </xdr:from>
    <xdr:to>
      <xdr:col>11</xdr:col>
      <xdr:colOff>0</xdr:colOff>
      <xdr:row>33</xdr:row>
      <xdr:rowOff>120015</xdr:rowOff>
    </xdr:to>
    <xdr:sp macro="" textlink="">
      <xdr:nvSpPr>
        <xdr:cNvPr id="2" name="PoljeZBesedilom 1">
          <a:extLst>
            <a:ext uri="{FF2B5EF4-FFF2-40B4-BE49-F238E27FC236}">
              <a16:creationId xmlns:a16="http://schemas.microsoft.com/office/drawing/2014/main" id="{00000000-0008-0000-0200-000002000000}"/>
            </a:ext>
          </a:extLst>
        </xdr:cNvPr>
        <xdr:cNvSpPr txBox="1"/>
      </xdr:nvSpPr>
      <xdr:spPr>
        <a:xfrm>
          <a:off x="93345" y="6048373"/>
          <a:ext cx="8898255" cy="225361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sl-SI" sz="1000" u="sng">
              <a:solidFill>
                <a:schemeClr val="dk1"/>
              </a:solidFill>
              <a:effectLst/>
              <a:latin typeface="Arial" panose="020B0604020202020204" pitchFamily="34" charset="0"/>
              <a:ea typeface="+mn-ea"/>
              <a:cs typeface="Arial" panose="020B0604020202020204" pitchFamily="34" charset="0"/>
            </a:rPr>
            <a:t>Zahteve:</a:t>
          </a:r>
          <a:endParaRPr lang="sl-SI" sz="1000">
            <a:effectLst/>
            <a:latin typeface="Arial" panose="020B0604020202020204" pitchFamily="34" charset="0"/>
            <a:cs typeface="Arial" panose="020B0604020202020204" pitchFamily="34" charset="0"/>
          </a:endParaRPr>
        </a:p>
        <a:p>
          <a:r>
            <a:rPr lang="sl-SI" sz="1000" baseline="0">
              <a:solidFill>
                <a:schemeClr val="dk1"/>
              </a:solidFill>
              <a:effectLst/>
              <a:latin typeface="Arial" panose="020B0604020202020204" pitchFamily="34" charset="0"/>
              <a:ea typeface="+mn-ea"/>
              <a:cs typeface="Arial" panose="020B0604020202020204" pitchFamily="34" charset="0"/>
            </a:rPr>
            <a:t>- Vsi izdelki morajo ustrezati določbam ustreznih uredb, zakonov in pravilnikov o kakovosti in varnosti živil, objavljenih </a:t>
          </a:r>
          <a:r>
            <a:rPr lang="sl-SI" sz="1000" b="0" i="0">
              <a:solidFill>
                <a:schemeClr val="dk1"/>
              </a:solidFill>
              <a:effectLst/>
              <a:latin typeface="Arial" panose="020B0604020202020204" pitchFamily="34" charset="0"/>
              <a:ea typeface="+mn-ea"/>
              <a:cs typeface="Arial" panose="020B0604020202020204" pitchFamily="34" charset="0"/>
            </a:rPr>
            <a:t>v </a:t>
          </a:r>
          <a:r>
            <a:rPr lang="sl-SI" sz="1000" baseline="0">
              <a:solidFill>
                <a:schemeClr val="dk1"/>
              </a:solidFill>
              <a:effectLst/>
              <a:latin typeface="Arial" panose="020B0604020202020204" pitchFamily="34" charset="0"/>
              <a:ea typeface="+mn-ea"/>
              <a:cs typeface="Arial" panose="020B0604020202020204" pitchFamily="34" charset="0"/>
            </a:rPr>
            <a:t>Uradnem listu RS. </a:t>
          </a:r>
          <a:endParaRPr lang="sl-SI" sz="1000">
            <a:effectLst/>
            <a:latin typeface="Arial" panose="020B0604020202020204" pitchFamily="34" charset="0"/>
            <a:cs typeface="Arial" panose="020B0604020202020204" pitchFamily="34" charset="0"/>
          </a:endParaRPr>
        </a:p>
        <a:p>
          <a:r>
            <a:rPr lang="sl-SI" sz="1000" baseline="0">
              <a:solidFill>
                <a:schemeClr val="dk1"/>
              </a:solidFill>
              <a:effectLst/>
              <a:latin typeface="Arial" panose="020B0604020202020204" pitchFamily="34" charset="0"/>
              <a:ea typeface="+mn-ea"/>
              <a:cs typeface="Arial" panose="020B0604020202020204" pitchFamily="34" charset="0"/>
            </a:rPr>
            <a:t>- Ponudnik mora ponuditi vsa živila iz skupine.</a:t>
          </a:r>
          <a:endParaRPr lang="sl-SI" sz="1000">
            <a:effectLst/>
            <a:latin typeface="Arial" panose="020B0604020202020204" pitchFamily="34" charset="0"/>
            <a:cs typeface="Arial" panose="020B0604020202020204" pitchFamily="34" charset="0"/>
          </a:endParaRPr>
        </a:p>
        <a:p>
          <a:r>
            <a:rPr lang="sl-SI" sz="1000" baseline="0">
              <a:solidFill>
                <a:schemeClr val="dk1"/>
              </a:solidFill>
              <a:effectLst/>
              <a:latin typeface="Arial" panose="020B0604020202020204" pitchFamily="34" charset="0"/>
              <a:ea typeface="+mn-ea"/>
              <a:cs typeface="Arial" panose="020B0604020202020204" pitchFamily="34" charset="0"/>
            </a:rPr>
            <a:t>- Vsi izdelki morajo biti opremljeni z deklaracijo in podatki za sledljivost v slovenskem jeziku, izdelki ne smejo vsebovati GSO, umetnih sladil in ojačevalcev okusa.</a:t>
          </a:r>
          <a:endParaRPr lang="sl-SI" sz="1000">
            <a:effectLst/>
            <a:latin typeface="Arial" panose="020B0604020202020204" pitchFamily="34" charset="0"/>
            <a:cs typeface="Arial" panose="020B0604020202020204" pitchFamily="34" charset="0"/>
          </a:endParaRPr>
        </a:p>
        <a:p>
          <a:r>
            <a:rPr lang="sl-SI" sz="1000" b="0" i="0">
              <a:solidFill>
                <a:schemeClr val="dk1"/>
              </a:solidFill>
              <a:effectLst/>
              <a:latin typeface="Arial" panose="020B0604020202020204" pitchFamily="34" charset="0"/>
              <a:ea typeface="+mn-ea"/>
              <a:cs typeface="Arial" panose="020B0604020202020204" pitchFamily="34" charset="0"/>
            </a:rPr>
            <a:t>- Cene za vse artikle morajo biti izračunane na zahtevano mersko enoto.</a:t>
          </a:r>
          <a:endParaRPr lang="sl-SI" sz="1000">
            <a:effectLst/>
            <a:latin typeface="Arial" panose="020B0604020202020204" pitchFamily="34" charset="0"/>
            <a:cs typeface="Arial" panose="020B0604020202020204" pitchFamily="34" charset="0"/>
          </a:endParaRPr>
        </a:p>
        <a:p>
          <a:r>
            <a:rPr lang="sl-SI" sz="1000" b="0" i="0">
              <a:solidFill>
                <a:schemeClr val="dk1"/>
              </a:solidFill>
              <a:effectLst/>
              <a:latin typeface="Arial" panose="020B0604020202020204" pitchFamily="34" charset="0"/>
              <a:ea typeface="+mn-ea"/>
              <a:cs typeface="Arial" panose="020B0604020202020204" pitchFamily="34" charset="0"/>
            </a:rPr>
            <a:t>-Sheme kakovosti so: ekološka kakovost, zaščitena označba porekla, zaščitena geografska označba, zajamčena tradicionalna posebnost,</a:t>
          </a:r>
          <a:r>
            <a:rPr lang="sl-SI" sz="1000" b="0" i="0" baseline="0">
              <a:solidFill>
                <a:schemeClr val="dk1"/>
              </a:solidFill>
              <a:effectLst/>
              <a:latin typeface="Arial" panose="020B0604020202020204" pitchFamily="34" charset="0"/>
              <a:ea typeface="+mn-ea"/>
              <a:cs typeface="Arial" panose="020B0604020202020204" pitchFamily="34" charset="0"/>
            </a:rPr>
            <a:t> višja kakovost, integrirana pridelava, </a:t>
          </a:r>
          <a:r>
            <a:rPr lang="sl-SI" sz="1000" b="0" i="0">
              <a:solidFill>
                <a:schemeClr val="dk1"/>
              </a:solidFill>
              <a:effectLst/>
              <a:latin typeface="Arial" panose="020B0604020202020204" pitchFamily="34" charset="0"/>
              <a:ea typeface="+mn-ea"/>
              <a:cs typeface="Arial" panose="020B0604020202020204" pitchFamily="34" charset="0"/>
            </a:rPr>
            <a:t>izbrana kakovost in izbrana kakovost Slovenija.</a:t>
          </a:r>
          <a:r>
            <a:rPr lang="sl-SI" sz="1000">
              <a:solidFill>
                <a:schemeClr val="dk1"/>
              </a:solidFill>
              <a:effectLst/>
              <a:latin typeface="Arial" panose="020B0604020202020204" pitchFamily="34" charset="0"/>
              <a:ea typeface="+mn-ea"/>
              <a:cs typeface="Arial" panose="020B0604020202020204" pitchFamily="34" charset="0"/>
            </a:rPr>
            <a:t> </a:t>
          </a:r>
          <a:endParaRPr lang="sl-SI" sz="1000">
            <a:effectLst/>
            <a:latin typeface="Arial" panose="020B0604020202020204" pitchFamily="34" charset="0"/>
            <a:cs typeface="Arial" panose="020B0604020202020204" pitchFamily="34" charset="0"/>
          </a:endParaRPr>
        </a:p>
        <a:p>
          <a:r>
            <a:rPr lang="sl-SI" sz="1000" b="0" i="0">
              <a:solidFill>
                <a:schemeClr val="dk1"/>
              </a:solidFill>
              <a:effectLst/>
              <a:latin typeface="Arial" panose="020B0604020202020204" pitchFamily="34" charset="0"/>
              <a:ea typeface="+mn-ea"/>
              <a:cs typeface="Arial" panose="020B0604020202020204" pitchFamily="34" charset="0"/>
            </a:rPr>
            <a:t>-V obrazec predračuna ni dovoljeno vnašati količinskih ali drugih sprememb.</a:t>
          </a:r>
        </a:p>
        <a:p>
          <a:pPr marL="0" marR="0" lvl="0" indent="0" defTabSz="914400" eaLnBrk="1" fontAlgn="auto" latinLnBrk="0" hangingPunct="1">
            <a:lnSpc>
              <a:spcPct val="100000"/>
            </a:lnSpc>
            <a:spcBef>
              <a:spcPts val="0"/>
            </a:spcBef>
            <a:spcAft>
              <a:spcPts val="0"/>
            </a:spcAft>
            <a:buClrTx/>
            <a:buSzTx/>
            <a:buFontTx/>
            <a:buNone/>
            <a:tabLst/>
            <a:defRPr/>
          </a:pPr>
          <a:r>
            <a:rPr lang="sl-SI" sz="1100" b="0" i="0">
              <a:solidFill>
                <a:schemeClr val="dk1"/>
              </a:solidFill>
              <a:effectLst/>
              <a:latin typeface="+mn-lt"/>
              <a:ea typeface="+mn-ea"/>
              <a:cs typeface="+mn-cs"/>
            </a:rPr>
            <a:t>Dostava dnevno na tri lokacije vrtca:Enota</a:t>
          </a:r>
          <a:r>
            <a:rPr lang="sl-SI" sz="1100" b="0" i="0" baseline="0">
              <a:solidFill>
                <a:schemeClr val="dk1"/>
              </a:solidFill>
              <a:effectLst/>
              <a:latin typeface="+mn-lt"/>
              <a:ea typeface="+mn-ea"/>
              <a:cs typeface="+mn-cs"/>
            </a:rPr>
            <a:t> Žvrgolišče-Focheva ulica 51, Enota Vančka Šarha-ulica Moše Pijade 30 in Enota Razvanje-Razvanjska cesta 64, Maribor</a:t>
          </a:r>
          <a:r>
            <a:rPr lang="sl-SI" sz="1100" b="0" i="0">
              <a:solidFill>
                <a:schemeClr val="dk1"/>
              </a:solidFill>
              <a:effectLst/>
              <a:latin typeface="+mn-lt"/>
              <a:ea typeface="+mn-ea"/>
              <a:cs typeface="+mn-cs"/>
            </a:rPr>
            <a:t>.</a:t>
          </a:r>
          <a:r>
            <a:rPr lang="sl-SI" sz="1100">
              <a:solidFill>
                <a:schemeClr val="dk1"/>
              </a:solidFill>
              <a:effectLst/>
              <a:latin typeface="+mn-lt"/>
              <a:ea typeface="+mn-ea"/>
              <a:cs typeface="+mn-cs"/>
            </a:rPr>
            <a:t> </a:t>
          </a:r>
          <a:endParaRPr lang="sl-SI" sz="1000">
            <a:effectLst/>
          </a:endParaRPr>
        </a:p>
        <a:p>
          <a:r>
            <a:rPr lang="sl-SI" sz="1000" b="0" i="0">
              <a:solidFill>
                <a:schemeClr val="dk1"/>
              </a:solidFill>
              <a:effectLst/>
              <a:latin typeface="Arial" panose="020B0604020202020204" pitchFamily="34" charset="0"/>
              <a:ea typeface="+mn-ea"/>
              <a:cs typeface="Arial" panose="020B0604020202020204" pitchFamily="34" charset="0"/>
            </a:rPr>
            <a:t>Čas dostave: 5.30 - 6.30 zjutraj, če ne bo drugače dogovorjeno.</a:t>
          </a:r>
          <a:r>
            <a:rPr lang="sl-SI" sz="1000">
              <a:solidFill>
                <a:schemeClr val="dk1"/>
              </a:solidFill>
              <a:effectLst/>
              <a:latin typeface="Arial" panose="020B0604020202020204" pitchFamily="34" charset="0"/>
              <a:ea typeface="+mn-ea"/>
              <a:cs typeface="Arial" panose="020B0604020202020204" pitchFamily="34" charset="0"/>
            </a:rPr>
            <a:t> </a:t>
          </a:r>
        </a:p>
        <a:p>
          <a:r>
            <a:rPr lang="sl-SI" sz="1000">
              <a:solidFill>
                <a:schemeClr val="dk1"/>
              </a:solidFill>
              <a:effectLst/>
              <a:latin typeface="Arial" panose="020B0604020202020204" pitchFamily="34" charset="0"/>
              <a:ea typeface="+mn-ea"/>
              <a:cs typeface="Arial" panose="020B0604020202020204" pitchFamily="34" charset="0"/>
            </a:rPr>
            <a:t> </a:t>
          </a:r>
          <a:r>
            <a:rPr lang="sl-SI" sz="1000" b="0" i="0">
              <a:solidFill>
                <a:schemeClr val="dk1"/>
              </a:solidFill>
              <a:effectLst/>
              <a:latin typeface="Arial" panose="020B0604020202020204" pitchFamily="34" charset="0"/>
              <a:ea typeface="+mn-ea"/>
              <a:cs typeface="Arial" panose="020B0604020202020204" pitchFamily="34" charset="0"/>
            </a:rPr>
            <a:t>Dostava izven dogovorjene ure in ob neopravljenem prevzemu se šteje za neizvedeno.</a:t>
          </a:r>
          <a:endParaRPr lang="sl-SI" sz="1000">
            <a:effectLst/>
            <a:latin typeface="Arial" panose="020B0604020202020204" pitchFamily="34" charset="0"/>
            <a:cs typeface="Arial" panose="020B0604020202020204" pitchFamily="34" charset="0"/>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15240</xdr:colOff>
      <xdr:row>31</xdr:row>
      <xdr:rowOff>1</xdr:rowOff>
    </xdr:from>
    <xdr:to>
      <xdr:col>9</xdr:col>
      <xdr:colOff>0</xdr:colOff>
      <xdr:row>46</xdr:row>
      <xdr:rowOff>129540</xdr:rowOff>
    </xdr:to>
    <xdr:sp macro="" textlink="">
      <xdr:nvSpPr>
        <xdr:cNvPr id="2" name="PoljeZBesedilom 1">
          <a:extLst>
            <a:ext uri="{FF2B5EF4-FFF2-40B4-BE49-F238E27FC236}">
              <a16:creationId xmlns:a16="http://schemas.microsoft.com/office/drawing/2014/main" id="{00000000-0008-0000-0300-000002000000}"/>
            </a:ext>
          </a:extLst>
        </xdr:cNvPr>
        <xdr:cNvSpPr txBox="1"/>
      </xdr:nvSpPr>
      <xdr:spPr>
        <a:xfrm>
          <a:off x="15240" y="6362701"/>
          <a:ext cx="6568440" cy="278891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sl-SI" sz="1000" u="sng">
              <a:solidFill>
                <a:schemeClr val="dk1"/>
              </a:solidFill>
              <a:effectLst/>
              <a:latin typeface="Arial" panose="020B0604020202020204" pitchFamily="34" charset="0"/>
              <a:ea typeface="+mn-ea"/>
              <a:cs typeface="Arial" panose="020B0604020202020204" pitchFamily="34" charset="0"/>
            </a:rPr>
            <a:t>Zahteve:</a:t>
          </a:r>
          <a:endParaRPr lang="sl-SI" sz="1000">
            <a:effectLst/>
            <a:latin typeface="Arial" panose="020B0604020202020204" pitchFamily="34" charset="0"/>
            <a:cs typeface="Arial" panose="020B0604020202020204" pitchFamily="34" charset="0"/>
          </a:endParaRPr>
        </a:p>
        <a:p>
          <a:r>
            <a:rPr lang="sl-SI" sz="1000" baseline="0">
              <a:solidFill>
                <a:schemeClr val="dk1"/>
              </a:solidFill>
              <a:effectLst/>
              <a:latin typeface="Arial" panose="020B0604020202020204" pitchFamily="34" charset="0"/>
              <a:ea typeface="+mn-ea"/>
              <a:cs typeface="Arial" panose="020B0604020202020204" pitchFamily="34" charset="0"/>
            </a:rPr>
            <a:t>- Vsi izdelki morajo ustrezati določbam ustreznih uredb, zakonov in pravilnikov o kakovosti in varnosti živil, objavljenih </a:t>
          </a:r>
          <a:r>
            <a:rPr lang="sl-SI" sz="1000" b="0" i="0">
              <a:solidFill>
                <a:schemeClr val="dk1"/>
              </a:solidFill>
              <a:effectLst/>
              <a:latin typeface="Arial" panose="020B0604020202020204" pitchFamily="34" charset="0"/>
              <a:ea typeface="+mn-ea"/>
              <a:cs typeface="Arial" panose="020B0604020202020204" pitchFamily="34" charset="0"/>
            </a:rPr>
            <a:t>v </a:t>
          </a:r>
          <a:r>
            <a:rPr lang="sl-SI" sz="1000" baseline="0">
              <a:solidFill>
                <a:schemeClr val="dk1"/>
              </a:solidFill>
              <a:effectLst/>
              <a:latin typeface="Arial" panose="020B0604020202020204" pitchFamily="34" charset="0"/>
              <a:ea typeface="+mn-ea"/>
              <a:cs typeface="Arial" panose="020B0604020202020204" pitchFamily="34" charset="0"/>
            </a:rPr>
            <a:t>Uradnem listu RS. </a:t>
          </a:r>
          <a:endParaRPr lang="sl-SI" sz="1000">
            <a:effectLst/>
            <a:latin typeface="Arial" panose="020B0604020202020204" pitchFamily="34" charset="0"/>
            <a:cs typeface="Arial" panose="020B0604020202020204" pitchFamily="34" charset="0"/>
          </a:endParaRPr>
        </a:p>
        <a:p>
          <a:r>
            <a:rPr lang="sl-SI" sz="1000" baseline="0">
              <a:solidFill>
                <a:schemeClr val="dk1"/>
              </a:solidFill>
              <a:effectLst/>
              <a:latin typeface="Arial" panose="020B0604020202020204" pitchFamily="34" charset="0"/>
              <a:ea typeface="+mn-ea"/>
              <a:cs typeface="Arial" panose="020B0604020202020204" pitchFamily="34" charset="0"/>
            </a:rPr>
            <a:t>- Ponudnik mora ponuditi vsa živila iz skupine.</a:t>
          </a:r>
          <a:endParaRPr lang="sl-SI" sz="1000">
            <a:effectLst/>
            <a:latin typeface="Arial" panose="020B0604020202020204" pitchFamily="34" charset="0"/>
            <a:cs typeface="Arial" panose="020B0604020202020204" pitchFamily="34" charset="0"/>
          </a:endParaRPr>
        </a:p>
        <a:p>
          <a:r>
            <a:rPr lang="sl-SI" sz="1000" baseline="0">
              <a:solidFill>
                <a:schemeClr val="dk1"/>
              </a:solidFill>
              <a:effectLst/>
              <a:latin typeface="Arial" panose="020B0604020202020204" pitchFamily="34" charset="0"/>
              <a:ea typeface="+mn-ea"/>
              <a:cs typeface="Arial" panose="020B0604020202020204" pitchFamily="34" charset="0"/>
            </a:rPr>
            <a:t>- </a:t>
          </a:r>
          <a:r>
            <a:rPr lang="sl-SI" sz="1000" b="1" baseline="0">
              <a:solidFill>
                <a:schemeClr val="dk1"/>
              </a:solidFill>
              <a:effectLst/>
              <a:latin typeface="Arial" panose="020B0604020202020204" pitchFamily="34" charset="0"/>
              <a:ea typeface="+mn-ea"/>
              <a:cs typeface="Arial" panose="020B0604020202020204" pitchFamily="34" charset="0"/>
            </a:rPr>
            <a:t>V ceni mora biti vštet želen razrez klobas in mesa (zrezki, kocke, trakci, mletje, rezine), brez vidne maščobe in vezivnega tkiva. </a:t>
          </a:r>
          <a:r>
            <a:rPr lang="sl-SI" sz="1000" baseline="0">
              <a:solidFill>
                <a:schemeClr val="dk1"/>
              </a:solidFill>
              <a:effectLst/>
              <a:latin typeface="Arial" panose="020B0604020202020204" pitchFamily="34" charset="0"/>
              <a:ea typeface="+mn-ea"/>
              <a:cs typeface="Arial" panose="020B0604020202020204" pitchFamily="34" charset="0"/>
            </a:rPr>
            <a:t>Meso mora biti sveže, ohlajeno, zamrznjeno ali odmrznjeno meso bo naročnik zavrnil. Vsaka pošiljka mesa in izdelkov mora biti opremljena z deklaracijo in podatki za sledljivost v slovenskem jeziku. Izdelki ne smejo vsebovati GSO, umetnih sladil in ojačevalcev okusa, soje, jajc, glutena in mleka, okus mesnih izdelkov mora biti prilagojen starosti otrok (manj slani, mastni in začinjeni).</a:t>
          </a:r>
          <a:endParaRPr lang="sl-SI" sz="1000">
            <a:effectLst/>
            <a:latin typeface="Arial" panose="020B0604020202020204" pitchFamily="34" charset="0"/>
            <a:cs typeface="Arial" panose="020B0604020202020204" pitchFamily="34" charset="0"/>
          </a:endParaRPr>
        </a:p>
        <a:p>
          <a:r>
            <a:rPr lang="sl-SI" sz="1000" b="0" i="0">
              <a:solidFill>
                <a:schemeClr val="dk1"/>
              </a:solidFill>
              <a:effectLst/>
              <a:latin typeface="Arial" panose="020B0604020202020204" pitchFamily="34" charset="0"/>
              <a:ea typeface="+mn-ea"/>
              <a:cs typeface="Arial" panose="020B0604020202020204" pitchFamily="34" charset="0"/>
            </a:rPr>
            <a:t>-Cene za vse artikle morajo biti izračunane na zahtevano mersko enoto.</a:t>
          </a:r>
          <a:endParaRPr lang="sl-SI" sz="1000">
            <a:effectLst/>
            <a:latin typeface="Arial" panose="020B0604020202020204" pitchFamily="34" charset="0"/>
            <a:cs typeface="Arial" panose="020B0604020202020204" pitchFamily="34" charset="0"/>
          </a:endParaRPr>
        </a:p>
        <a:p>
          <a:r>
            <a:rPr lang="sl-SI" sz="1000" b="0" i="0">
              <a:solidFill>
                <a:schemeClr val="dk1"/>
              </a:solidFill>
              <a:effectLst/>
              <a:latin typeface="Arial" panose="020B0604020202020204" pitchFamily="34" charset="0"/>
              <a:ea typeface="+mn-ea"/>
              <a:cs typeface="Arial" panose="020B0604020202020204" pitchFamily="34" charset="0"/>
            </a:rPr>
            <a:t>-Sheme kakovosti so: ekološka kakovost, zaščitena označba porekla, zaščitena geografska označba, zajamčena tradicionalna posebnost,</a:t>
          </a:r>
          <a:r>
            <a:rPr lang="sl-SI" sz="1000" b="0" i="0" baseline="0">
              <a:solidFill>
                <a:schemeClr val="dk1"/>
              </a:solidFill>
              <a:effectLst/>
              <a:latin typeface="Arial" panose="020B0604020202020204" pitchFamily="34" charset="0"/>
              <a:ea typeface="+mn-ea"/>
              <a:cs typeface="Arial" panose="020B0604020202020204" pitchFamily="34" charset="0"/>
            </a:rPr>
            <a:t> višja kakovost, integrirana pridelava,</a:t>
          </a:r>
          <a:r>
            <a:rPr lang="sl-SI" sz="1000">
              <a:solidFill>
                <a:schemeClr val="dk1"/>
              </a:solidFill>
              <a:effectLst/>
              <a:latin typeface="Arial" panose="020B0604020202020204" pitchFamily="34" charset="0"/>
              <a:ea typeface="+mn-ea"/>
              <a:cs typeface="Arial" panose="020B0604020202020204" pitchFamily="34" charset="0"/>
            </a:rPr>
            <a:t> </a:t>
          </a:r>
          <a:r>
            <a:rPr lang="sl-SI" sz="1000" b="0" i="0">
              <a:solidFill>
                <a:schemeClr val="dk1"/>
              </a:solidFill>
              <a:effectLst/>
              <a:latin typeface="Arial" panose="020B0604020202020204" pitchFamily="34" charset="0"/>
              <a:ea typeface="+mn-ea"/>
              <a:cs typeface="Arial" panose="020B0604020202020204" pitchFamily="34" charset="0"/>
            </a:rPr>
            <a:t>izbrana kakovost in</a:t>
          </a:r>
          <a:r>
            <a:rPr lang="sl-SI" sz="1000" b="0" i="0" baseline="0">
              <a:solidFill>
                <a:schemeClr val="dk1"/>
              </a:solidFill>
              <a:effectLst/>
              <a:latin typeface="Arial" panose="020B0604020202020204" pitchFamily="34" charset="0"/>
              <a:ea typeface="+mn-ea"/>
              <a:cs typeface="Arial" panose="020B0604020202020204" pitchFamily="34" charset="0"/>
            </a:rPr>
            <a:t> izbrana kakovost Slovenija</a:t>
          </a:r>
          <a:r>
            <a:rPr lang="sl-SI" sz="1000" b="0" i="0">
              <a:solidFill>
                <a:schemeClr val="dk1"/>
              </a:solidFill>
              <a:effectLst/>
              <a:latin typeface="Arial" panose="020B0604020202020204" pitchFamily="34" charset="0"/>
              <a:ea typeface="+mn-ea"/>
              <a:cs typeface="Arial" panose="020B0604020202020204" pitchFamily="34" charset="0"/>
            </a:rPr>
            <a:t>.</a:t>
          </a:r>
          <a:r>
            <a:rPr lang="sl-SI" sz="1000">
              <a:solidFill>
                <a:schemeClr val="dk1"/>
              </a:solidFill>
              <a:effectLst/>
              <a:latin typeface="Arial" panose="020B0604020202020204" pitchFamily="34" charset="0"/>
              <a:ea typeface="+mn-ea"/>
              <a:cs typeface="Arial" panose="020B0604020202020204" pitchFamily="34" charset="0"/>
            </a:rPr>
            <a:t> </a:t>
          </a:r>
          <a:endParaRPr lang="sl-SI" sz="1000">
            <a:effectLst/>
            <a:latin typeface="Arial" panose="020B0604020202020204" pitchFamily="34" charset="0"/>
            <a:cs typeface="Arial" panose="020B0604020202020204" pitchFamily="34" charset="0"/>
          </a:endParaRPr>
        </a:p>
        <a:p>
          <a:r>
            <a:rPr lang="sl-SI" sz="1000" b="0" i="0">
              <a:solidFill>
                <a:schemeClr val="dk1"/>
              </a:solidFill>
              <a:effectLst/>
              <a:latin typeface="Arial" panose="020B0604020202020204" pitchFamily="34" charset="0"/>
              <a:ea typeface="+mn-ea"/>
              <a:cs typeface="Arial" panose="020B0604020202020204" pitchFamily="34" charset="0"/>
            </a:rPr>
            <a:t>-V obrazec predračuna ni dovoljeno vnašati količinskih ali drugih sprememb.</a:t>
          </a:r>
          <a:endParaRPr lang="sl-SI" sz="1000">
            <a:effectLst/>
            <a:latin typeface="Arial" panose="020B0604020202020204" pitchFamily="34" charset="0"/>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sl-SI" sz="1000" baseline="0">
              <a:solidFill>
                <a:schemeClr val="dk1"/>
              </a:solidFill>
              <a:effectLst/>
              <a:latin typeface="Arial" panose="020B0604020202020204" pitchFamily="34" charset="0"/>
              <a:ea typeface="+mn-ea"/>
              <a:cs typeface="Arial" panose="020B0604020202020204" pitchFamily="34" charset="0"/>
            </a:rPr>
            <a:t>-</a:t>
          </a:r>
          <a:r>
            <a:rPr lang="sl-SI" sz="1100" b="0" i="0">
              <a:solidFill>
                <a:schemeClr val="dk1"/>
              </a:solidFill>
              <a:effectLst/>
              <a:latin typeface="+mn-lt"/>
              <a:ea typeface="+mn-ea"/>
              <a:cs typeface="+mn-cs"/>
            </a:rPr>
            <a:t>Dostava dnevno na tri lokacije vrtca:Enota</a:t>
          </a:r>
          <a:r>
            <a:rPr lang="sl-SI" sz="1100" b="0" i="0" baseline="0">
              <a:solidFill>
                <a:schemeClr val="dk1"/>
              </a:solidFill>
              <a:effectLst/>
              <a:latin typeface="+mn-lt"/>
              <a:ea typeface="+mn-ea"/>
              <a:cs typeface="+mn-cs"/>
            </a:rPr>
            <a:t> Žvrgolišče-Focheva ulica 51, Enota Vančka Šarha-ulica Moše Pijade 30 in Enota Razvanje-Razvanjska cesta 64, Maribor</a:t>
          </a:r>
          <a:r>
            <a:rPr lang="sl-SI" sz="1100" b="0" i="0">
              <a:solidFill>
                <a:schemeClr val="dk1"/>
              </a:solidFill>
              <a:effectLst/>
              <a:latin typeface="+mn-lt"/>
              <a:ea typeface="+mn-ea"/>
              <a:cs typeface="+mn-cs"/>
            </a:rPr>
            <a:t>.</a:t>
          </a:r>
          <a:r>
            <a:rPr lang="sl-SI" sz="1100">
              <a:solidFill>
                <a:schemeClr val="dk1"/>
              </a:solidFill>
              <a:effectLst/>
              <a:latin typeface="+mn-lt"/>
              <a:ea typeface="+mn-ea"/>
              <a:cs typeface="+mn-cs"/>
            </a:rPr>
            <a:t> </a:t>
          </a:r>
          <a:endParaRPr lang="sl-SI" sz="1000">
            <a:effectLst/>
          </a:endParaRPr>
        </a:p>
        <a:p>
          <a:r>
            <a:rPr lang="sl-SI" sz="1000" b="0" i="0">
              <a:solidFill>
                <a:schemeClr val="dk1"/>
              </a:solidFill>
              <a:effectLst/>
              <a:latin typeface="Arial" panose="020B0604020202020204" pitchFamily="34" charset="0"/>
              <a:ea typeface="+mn-ea"/>
              <a:cs typeface="Arial" panose="020B0604020202020204" pitchFamily="34" charset="0"/>
            </a:rPr>
            <a:t>-Čas dostave: 5.30 - 6.30 zjutraj, če ne bo drugače dogovorjeno.</a:t>
          </a:r>
          <a:r>
            <a:rPr lang="sl-SI" sz="1000">
              <a:solidFill>
                <a:schemeClr val="dk1"/>
              </a:solidFill>
              <a:effectLst/>
              <a:latin typeface="Arial" panose="020B0604020202020204" pitchFamily="34" charset="0"/>
              <a:ea typeface="+mn-ea"/>
              <a:cs typeface="Arial" panose="020B0604020202020204" pitchFamily="34" charset="0"/>
            </a:rPr>
            <a:t> </a:t>
          </a:r>
          <a:r>
            <a:rPr lang="sl-SI" sz="1000" b="0" i="0">
              <a:solidFill>
                <a:schemeClr val="dk1"/>
              </a:solidFill>
              <a:effectLst/>
              <a:latin typeface="Arial" panose="020B0604020202020204" pitchFamily="34" charset="0"/>
              <a:ea typeface="+mn-ea"/>
              <a:cs typeface="Arial" panose="020B0604020202020204" pitchFamily="34" charset="0"/>
            </a:rPr>
            <a:t>Dobavitelj je dolžan sproti odvažati vso embalažo, tudi nepovratno (leseno in plastično).</a:t>
          </a:r>
          <a:r>
            <a:rPr lang="sl-SI" sz="1000">
              <a:solidFill>
                <a:schemeClr val="dk1"/>
              </a:solidFill>
              <a:effectLst/>
              <a:latin typeface="Arial" panose="020B0604020202020204" pitchFamily="34" charset="0"/>
              <a:ea typeface="+mn-ea"/>
              <a:cs typeface="Arial" panose="020B0604020202020204" pitchFamily="34" charset="0"/>
            </a:rPr>
            <a:t> </a:t>
          </a:r>
          <a:r>
            <a:rPr lang="sl-SI" sz="1000" b="0" i="0">
              <a:solidFill>
                <a:schemeClr val="dk1"/>
              </a:solidFill>
              <a:effectLst/>
              <a:latin typeface="Arial" panose="020B0604020202020204" pitchFamily="34" charset="0"/>
              <a:ea typeface="+mn-ea"/>
              <a:cs typeface="Arial" panose="020B0604020202020204" pitchFamily="34" charset="0"/>
            </a:rPr>
            <a:t>Dostava izven dogovorjene ure in ob neopravljenem prevzemu se šteje za neizvedeno.</a:t>
          </a:r>
          <a:r>
            <a:rPr lang="sl-SI" sz="1000">
              <a:solidFill>
                <a:schemeClr val="dk1"/>
              </a:solidFill>
              <a:effectLst/>
              <a:latin typeface="Arial" panose="020B0604020202020204" pitchFamily="34" charset="0"/>
              <a:ea typeface="+mn-ea"/>
              <a:cs typeface="Arial" panose="020B0604020202020204" pitchFamily="34" charset="0"/>
            </a:rPr>
            <a:t> </a:t>
          </a:r>
          <a:endParaRPr lang="sl-SI" sz="1000">
            <a:effectLst/>
            <a:latin typeface="Arial" panose="020B0604020202020204" pitchFamily="34" charset="0"/>
            <a:cs typeface="Arial" panose="020B0604020202020204" pitchFamily="34" charset="0"/>
          </a:endParaRPr>
        </a:p>
        <a:p>
          <a:endParaRPr lang="sl-SI">
            <a:effectLst/>
            <a:latin typeface="+mn-lt"/>
            <a:cs typeface="Arial" panose="020B0604020202020204" pitchFamily="34" charset="0"/>
          </a:endParaRPr>
        </a:p>
        <a:p>
          <a:endParaRPr lang="sl-SI" sz="1100"/>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123825</xdr:colOff>
      <xdr:row>24</xdr:row>
      <xdr:rowOff>28575</xdr:rowOff>
    </xdr:from>
    <xdr:to>
      <xdr:col>9</xdr:col>
      <xdr:colOff>85725</xdr:colOff>
      <xdr:row>40</xdr:row>
      <xdr:rowOff>177165</xdr:rowOff>
    </xdr:to>
    <xdr:sp macro="" textlink="">
      <xdr:nvSpPr>
        <xdr:cNvPr id="2" name="PoljeZBesedilom 1">
          <a:extLst>
            <a:ext uri="{FF2B5EF4-FFF2-40B4-BE49-F238E27FC236}">
              <a16:creationId xmlns:a16="http://schemas.microsoft.com/office/drawing/2014/main" id="{00000000-0008-0000-0400-000002000000}"/>
            </a:ext>
          </a:extLst>
        </xdr:cNvPr>
        <xdr:cNvSpPr txBox="1"/>
      </xdr:nvSpPr>
      <xdr:spPr>
        <a:xfrm>
          <a:off x="123825" y="6096000"/>
          <a:ext cx="6305550" cy="311086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sl-SI" sz="1000" u="sng">
              <a:solidFill>
                <a:schemeClr val="dk1"/>
              </a:solidFill>
              <a:effectLst/>
              <a:latin typeface="Arial" panose="020B0604020202020204" pitchFamily="34" charset="0"/>
              <a:ea typeface="+mn-ea"/>
              <a:cs typeface="Arial" panose="020B0604020202020204" pitchFamily="34" charset="0"/>
            </a:rPr>
            <a:t>Zahteve:</a:t>
          </a:r>
          <a:endParaRPr lang="sl-SI" sz="1000">
            <a:effectLst/>
            <a:latin typeface="Arial" panose="020B0604020202020204" pitchFamily="34" charset="0"/>
            <a:cs typeface="Arial" panose="020B0604020202020204" pitchFamily="34" charset="0"/>
          </a:endParaRPr>
        </a:p>
        <a:p>
          <a:r>
            <a:rPr lang="sl-SI" sz="1000" baseline="0">
              <a:solidFill>
                <a:schemeClr val="dk1"/>
              </a:solidFill>
              <a:effectLst/>
              <a:latin typeface="Arial" panose="020B0604020202020204" pitchFamily="34" charset="0"/>
              <a:ea typeface="+mn-ea"/>
              <a:cs typeface="Arial" panose="020B0604020202020204" pitchFamily="34" charset="0"/>
            </a:rPr>
            <a:t>- Vsi izdelki morajo ustrezati določbam ustreznih uredb, zakonov in pravilnikov o kakovosti in varnosti živil, objavljenih </a:t>
          </a:r>
          <a:r>
            <a:rPr lang="sl-SI" sz="1000" b="0" i="0">
              <a:solidFill>
                <a:schemeClr val="dk1"/>
              </a:solidFill>
              <a:effectLst/>
              <a:latin typeface="Arial" panose="020B0604020202020204" pitchFamily="34" charset="0"/>
              <a:ea typeface="+mn-ea"/>
              <a:cs typeface="Arial" panose="020B0604020202020204" pitchFamily="34" charset="0"/>
            </a:rPr>
            <a:t>v</a:t>
          </a:r>
          <a:r>
            <a:rPr lang="sl-SI" sz="1000" b="0" i="0" baseline="0">
              <a:solidFill>
                <a:schemeClr val="dk1"/>
              </a:solidFill>
              <a:effectLst/>
              <a:latin typeface="Arial" panose="020B0604020202020204" pitchFamily="34" charset="0"/>
              <a:ea typeface="+mn-ea"/>
              <a:cs typeface="Arial" panose="020B0604020202020204" pitchFamily="34" charset="0"/>
            </a:rPr>
            <a:t> </a:t>
          </a:r>
          <a:r>
            <a:rPr lang="sl-SI" sz="1000" baseline="0">
              <a:solidFill>
                <a:schemeClr val="dk1"/>
              </a:solidFill>
              <a:effectLst/>
              <a:latin typeface="Arial" panose="020B0604020202020204" pitchFamily="34" charset="0"/>
              <a:ea typeface="+mn-ea"/>
              <a:cs typeface="Arial" panose="020B0604020202020204" pitchFamily="34" charset="0"/>
            </a:rPr>
            <a:t>Uradnem listu RS. </a:t>
          </a:r>
          <a:endParaRPr lang="sl-SI" sz="1000">
            <a:effectLst/>
            <a:latin typeface="Arial" panose="020B0604020202020204" pitchFamily="34" charset="0"/>
            <a:cs typeface="Arial" panose="020B0604020202020204" pitchFamily="34" charset="0"/>
          </a:endParaRPr>
        </a:p>
        <a:p>
          <a:r>
            <a:rPr lang="sl-SI" sz="1000" baseline="0">
              <a:solidFill>
                <a:schemeClr val="dk1"/>
              </a:solidFill>
              <a:effectLst/>
              <a:latin typeface="Arial" panose="020B0604020202020204" pitchFamily="34" charset="0"/>
              <a:ea typeface="+mn-ea"/>
              <a:cs typeface="Arial" panose="020B0604020202020204" pitchFamily="34" charset="0"/>
            </a:rPr>
            <a:t>- Ponudnik mora ponuditi vsa živila iz skupine.</a:t>
          </a:r>
          <a:endParaRPr lang="sl-SI" sz="1000">
            <a:effectLst/>
            <a:latin typeface="Arial" panose="020B0604020202020204" pitchFamily="34" charset="0"/>
            <a:cs typeface="Arial" panose="020B0604020202020204" pitchFamily="34" charset="0"/>
          </a:endParaRPr>
        </a:p>
        <a:p>
          <a:r>
            <a:rPr lang="sl-SI" sz="1000" baseline="0">
              <a:solidFill>
                <a:schemeClr val="dk1"/>
              </a:solidFill>
              <a:effectLst/>
              <a:latin typeface="Arial" panose="020B0604020202020204" pitchFamily="34" charset="0"/>
              <a:ea typeface="+mn-ea"/>
              <a:cs typeface="Arial" panose="020B0604020202020204" pitchFamily="34" charset="0"/>
            </a:rPr>
            <a:t>- </a:t>
          </a:r>
          <a:r>
            <a:rPr lang="sl-SI" sz="1000" b="1" baseline="0">
              <a:solidFill>
                <a:schemeClr val="dk1"/>
              </a:solidFill>
              <a:effectLst/>
              <a:latin typeface="Arial" panose="020B0604020202020204" pitchFamily="34" charset="0"/>
              <a:ea typeface="+mn-ea"/>
              <a:cs typeface="Arial" panose="020B0604020202020204" pitchFamily="34" charset="0"/>
            </a:rPr>
            <a:t>V ceni mora biti vštet želen razrez klobas in mesa (zrezki, kocke, trakci, mletje, rezine), brez vidne maščobe in vezivnega tkiva.</a:t>
          </a:r>
          <a:endParaRPr lang="sl-SI" sz="1000">
            <a:effectLst/>
            <a:latin typeface="Arial" panose="020B0604020202020204" pitchFamily="34" charset="0"/>
            <a:cs typeface="Arial" panose="020B0604020202020204" pitchFamily="34" charset="0"/>
          </a:endParaRPr>
        </a:p>
        <a:p>
          <a:r>
            <a:rPr lang="sl-SI" sz="1000" baseline="0">
              <a:solidFill>
                <a:schemeClr val="dk1"/>
              </a:solidFill>
              <a:effectLst/>
              <a:latin typeface="Arial" panose="020B0604020202020204" pitchFamily="34" charset="0"/>
              <a:ea typeface="+mn-ea"/>
              <a:cs typeface="Arial" panose="020B0604020202020204" pitchFamily="34" charset="0"/>
            </a:rPr>
            <a:t>- Meso mora biti sveže, ohlajeno, zamrznjeno ali odmrznjeno meso bo naročnik zavrnil. Vsaka pošiljka mesa in izdelkov mora biti opremljena z deklaracijo in podatki za sledljivost v slovenskem jeziku.</a:t>
          </a:r>
          <a:endParaRPr lang="sl-SI" sz="1000">
            <a:effectLst/>
            <a:latin typeface="Arial" panose="020B0604020202020204" pitchFamily="34" charset="0"/>
            <a:cs typeface="Arial" panose="020B0604020202020204" pitchFamily="34" charset="0"/>
          </a:endParaRPr>
        </a:p>
        <a:p>
          <a:r>
            <a:rPr lang="sl-SI" sz="1000" baseline="0">
              <a:solidFill>
                <a:schemeClr val="dk1"/>
              </a:solidFill>
              <a:effectLst/>
              <a:latin typeface="Arial" panose="020B0604020202020204" pitchFamily="34" charset="0"/>
              <a:ea typeface="+mn-ea"/>
              <a:cs typeface="Arial" panose="020B0604020202020204" pitchFamily="34" charset="0"/>
            </a:rPr>
            <a:t>- Izdelki ne smejo vsebovati GSO, umetnih sladil in ojačevalcev okusa, soje, jajc, glutena in mleka, okus mesnih izdelkov mora biti prilagojen starosti otrok (manj slani, mastni in začinjeni).</a:t>
          </a:r>
          <a:endParaRPr lang="sl-SI" sz="1000">
            <a:effectLst/>
            <a:latin typeface="Arial" panose="020B0604020202020204" pitchFamily="34" charset="0"/>
            <a:cs typeface="Arial" panose="020B0604020202020204" pitchFamily="34" charset="0"/>
          </a:endParaRPr>
        </a:p>
        <a:p>
          <a:r>
            <a:rPr lang="sl-SI" sz="1000" b="0" i="0">
              <a:solidFill>
                <a:schemeClr val="dk1"/>
              </a:solidFill>
              <a:effectLst/>
              <a:latin typeface="Arial" panose="020B0604020202020204" pitchFamily="34" charset="0"/>
              <a:ea typeface="+mn-ea"/>
              <a:cs typeface="Arial" panose="020B0604020202020204" pitchFamily="34" charset="0"/>
            </a:rPr>
            <a:t>-Cene za vse artikle morajo biti izračunane na zahtevano mersko enoto.</a:t>
          </a:r>
          <a:endParaRPr lang="sl-SI" sz="1000">
            <a:effectLst/>
            <a:latin typeface="Arial" panose="020B0604020202020204" pitchFamily="34" charset="0"/>
            <a:cs typeface="Arial" panose="020B0604020202020204" pitchFamily="34" charset="0"/>
          </a:endParaRPr>
        </a:p>
        <a:p>
          <a:r>
            <a:rPr lang="sl-SI" sz="1000" b="0" i="0">
              <a:solidFill>
                <a:schemeClr val="dk1"/>
              </a:solidFill>
              <a:effectLst/>
              <a:latin typeface="Arial" panose="020B0604020202020204" pitchFamily="34" charset="0"/>
              <a:ea typeface="+mn-ea"/>
              <a:cs typeface="Arial" panose="020B0604020202020204" pitchFamily="34" charset="0"/>
            </a:rPr>
            <a:t>-Sheme kakovosti so: ekološka kakovost, zaščitena označba porekla, zaščitena geografska označba, zajamčena tradicionalna posebnost,</a:t>
          </a:r>
          <a:r>
            <a:rPr lang="sl-SI" sz="1000" b="0" i="0" baseline="0">
              <a:solidFill>
                <a:schemeClr val="dk1"/>
              </a:solidFill>
              <a:effectLst/>
              <a:latin typeface="Arial" panose="020B0604020202020204" pitchFamily="34" charset="0"/>
              <a:ea typeface="+mn-ea"/>
              <a:cs typeface="Arial" panose="020B0604020202020204" pitchFamily="34" charset="0"/>
            </a:rPr>
            <a:t> višja kakovost, integrirana pridelava, </a:t>
          </a:r>
          <a:r>
            <a:rPr lang="sl-SI" sz="1000" b="0" i="0">
              <a:solidFill>
                <a:schemeClr val="dk1"/>
              </a:solidFill>
              <a:effectLst/>
              <a:latin typeface="Arial" panose="020B0604020202020204" pitchFamily="34" charset="0"/>
              <a:ea typeface="+mn-ea"/>
              <a:cs typeface="Arial" panose="020B0604020202020204" pitchFamily="34" charset="0"/>
            </a:rPr>
            <a:t>izbrana kakovost,</a:t>
          </a:r>
          <a:r>
            <a:rPr lang="sl-SI" sz="1000" b="0" i="0" baseline="0">
              <a:solidFill>
                <a:schemeClr val="dk1"/>
              </a:solidFill>
              <a:effectLst/>
              <a:latin typeface="Arial" panose="020B0604020202020204" pitchFamily="34" charset="0"/>
              <a:ea typeface="+mn-ea"/>
              <a:cs typeface="Arial" panose="020B0604020202020204" pitchFamily="34" charset="0"/>
            </a:rPr>
            <a:t> izbrana kakovost Slovenija.</a:t>
          </a:r>
          <a:endParaRPr lang="sl-SI" sz="1000">
            <a:solidFill>
              <a:schemeClr val="dk1"/>
            </a:solidFill>
            <a:effectLst/>
            <a:latin typeface="Arial" panose="020B0604020202020204" pitchFamily="34" charset="0"/>
            <a:ea typeface="+mn-ea"/>
            <a:cs typeface="Arial" panose="020B0604020202020204" pitchFamily="34" charset="0"/>
          </a:endParaRPr>
        </a:p>
        <a:p>
          <a:r>
            <a:rPr lang="sl-SI" sz="1000" b="0" i="0">
              <a:solidFill>
                <a:schemeClr val="dk1"/>
              </a:solidFill>
              <a:effectLst/>
              <a:latin typeface="Arial" panose="020B0604020202020204" pitchFamily="34" charset="0"/>
              <a:ea typeface="+mn-ea"/>
              <a:cs typeface="Arial" panose="020B0604020202020204" pitchFamily="34" charset="0"/>
            </a:rPr>
            <a:t>-V obrazec predračuna ni dovoljeno vnašati količinskih ali drugih sprememb.</a:t>
          </a:r>
          <a:endParaRPr lang="sl-SI" sz="1000">
            <a:effectLst/>
            <a:latin typeface="Arial" panose="020B0604020202020204" pitchFamily="34" charset="0"/>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sl-SI" sz="1000" baseline="0">
              <a:solidFill>
                <a:schemeClr val="dk1"/>
              </a:solidFill>
              <a:effectLst/>
              <a:latin typeface="Arial" panose="020B0604020202020204" pitchFamily="34" charset="0"/>
              <a:ea typeface="+mn-ea"/>
              <a:cs typeface="Arial" panose="020B0604020202020204" pitchFamily="34" charset="0"/>
            </a:rPr>
            <a:t>-</a:t>
          </a:r>
          <a:r>
            <a:rPr lang="sl-SI" sz="1100" b="0" i="0">
              <a:solidFill>
                <a:schemeClr val="dk1"/>
              </a:solidFill>
              <a:effectLst/>
              <a:latin typeface="+mn-lt"/>
              <a:ea typeface="+mn-ea"/>
              <a:cs typeface="+mn-cs"/>
            </a:rPr>
            <a:t>Dostava dnevno na tri lokacije vrtca:Enota</a:t>
          </a:r>
          <a:r>
            <a:rPr lang="sl-SI" sz="1100" b="0" i="0" baseline="0">
              <a:solidFill>
                <a:schemeClr val="dk1"/>
              </a:solidFill>
              <a:effectLst/>
              <a:latin typeface="+mn-lt"/>
              <a:ea typeface="+mn-ea"/>
              <a:cs typeface="+mn-cs"/>
            </a:rPr>
            <a:t> Žvrgolišče-Focheva ulica 51, Enota Vančka Šarha-ulica Moše Pijade 30 in Enota Razvanje-Razvanjska cesta 64, Maribor</a:t>
          </a:r>
          <a:r>
            <a:rPr lang="sl-SI" sz="1100" b="0" i="0">
              <a:solidFill>
                <a:schemeClr val="dk1"/>
              </a:solidFill>
              <a:effectLst/>
              <a:latin typeface="+mn-lt"/>
              <a:ea typeface="+mn-ea"/>
              <a:cs typeface="+mn-cs"/>
            </a:rPr>
            <a:t>.</a:t>
          </a:r>
          <a:r>
            <a:rPr lang="sl-SI" sz="1100">
              <a:solidFill>
                <a:schemeClr val="dk1"/>
              </a:solidFill>
              <a:effectLst/>
              <a:latin typeface="+mn-lt"/>
              <a:ea typeface="+mn-ea"/>
              <a:cs typeface="+mn-cs"/>
            </a:rPr>
            <a:t> </a:t>
          </a:r>
          <a:endParaRPr lang="sl-SI" sz="1000">
            <a:effectLst/>
          </a:endParaRPr>
        </a:p>
        <a:p>
          <a:r>
            <a:rPr lang="sl-SI" sz="1000" b="0" i="0">
              <a:solidFill>
                <a:schemeClr val="dk1"/>
              </a:solidFill>
              <a:effectLst/>
              <a:latin typeface="Arial" panose="020B0604020202020204" pitchFamily="34" charset="0"/>
              <a:ea typeface="+mn-ea"/>
              <a:cs typeface="Arial" panose="020B0604020202020204" pitchFamily="34" charset="0"/>
            </a:rPr>
            <a:t>-Čas dostave: 5.30 - 6.30 zjutraj, če ne bo drugače dogovorjeno.</a:t>
          </a:r>
          <a:r>
            <a:rPr lang="sl-SI" sz="1000">
              <a:solidFill>
                <a:schemeClr val="dk1"/>
              </a:solidFill>
              <a:effectLst/>
              <a:latin typeface="Arial" panose="020B0604020202020204" pitchFamily="34" charset="0"/>
              <a:ea typeface="+mn-ea"/>
              <a:cs typeface="Arial" panose="020B0604020202020204" pitchFamily="34" charset="0"/>
            </a:rPr>
            <a:t> </a:t>
          </a:r>
          <a:r>
            <a:rPr lang="sl-SI" sz="1000" b="0" i="0">
              <a:solidFill>
                <a:schemeClr val="dk1"/>
              </a:solidFill>
              <a:effectLst/>
              <a:latin typeface="Arial" panose="020B0604020202020204" pitchFamily="34" charset="0"/>
              <a:ea typeface="+mn-ea"/>
              <a:cs typeface="Arial" panose="020B0604020202020204" pitchFamily="34" charset="0"/>
            </a:rPr>
            <a:t>Dobavitelj je dolžan sproti odvažati vso embalažo, tudi nepovratno (leseno in plastično).</a:t>
          </a:r>
          <a:r>
            <a:rPr lang="sl-SI" sz="1000">
              <a:solidFill>
                <a:schemeClr val="dk1"/>
              </a:solidFill>
              <a:effectLst/>
              <a:latin typeface="Arial" panose="020B0604020202020204" pitchFamily="34" charset="0"/>
              <a:ea typeface="+mn-ea"/>
              <a:cs typeface="Arial" panose="020B0604020202020204" pitchFamily="34" charset="0"/>
            </a:rPr>
            <a:t> </a:t>
          </a:r>
          <a:r>
            <a:rPr lang="sl-SI" sz="1000" b="0" i="0">
              <a:solidFill>
                <a:schemeClr val="dk1"/>
              </a:solidFill>
              <a:effectLst/>
              <a:latin typeface="Arial" panose="020B0604020202020204" pitchFamily="34" charset="0"/>
              <a:ea typeface="+mn-ea"/>
              <a:cs typeface="Arial" panose="020B0604020202020204" pitchFamily="34" charset="0"/>
            </a:rPr>
            <a:t>Dostava izven dogovorjene ure in ob neopravljenem prevzemu se šteje za neizvedeno.</a:t>
          </a:r>
          <a:r>
            <a:rPr lang="sl-SI" sz="1000">
              <a:solidFill>
                <a:schemeClr val="dk1"/>
              </a:solidFill>
              <a:effectLst/>
              <a:latin typeface="Arial" panose="020B0604020202020204" pitchFamily="34" charset="0"/>
              <a:ea typeface="+mn-ea"/>
              <a:cs typeface="Arial" panose="020B0604020202020204" pitchFamily="34" charset="0"/>
            </a:rPr>
            <a:t> </a:t>
          </a:r>
          <a:endParaRPr lang="sl-SI" sz="1000">
            <a:effectLst/>
            <a:latin typeface="Arial" panose="020B0604020202020204" pitchFamily="34" charset="0"/>
            <a:cs typeface="Arial" panose="020B0604020202020204" pitchFamily="34" charset="0"/>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152400</xdr:colOff>
      <xdr:row>96</xdr:row>
      <xdr:rowOff>66676</xdr:rowOff>
    </xdr:from>
    <xdr:to>
      <xdr:col>11</xdr:col>
      <xdr:colOff>114300</xdr:colOff>
      <xdr:row>108</xdr:row>
      <xdr:rowOff>19050</xdr:rowOff>
    </xdr:to>
    <xdr:sp macro="" textlink="">
      <xdr:nvSpPr>
        <xdr:cNvPr id="2" name="PoljeZBesedilom 1">
          <a:extLst>
            <a:ext uri="{FF2B5EF4-FFF2-40B4-BE49-F238E27FC236}">
              <a16:creationId xmlns:a16="http://schemas.microsoft.com/office/drawing/2014/main" id="{00000000-0008-0000-0500-000002000000}"/>
            </a:ext>
          </a:extLst>
        </xdr:cNvPr>
        <xdr:cNvSpPr txBox="1"/>
      </xdr:nvSpPr>
      <xdr:spPr>
        <a:xfrm>
          <a:off x="152400" y="21336001"/>
          <a:ext cx="8086725" cy="2238374"/>
        </a:xfrm>
        <a:prstGeom prst="rect">
          <a:avLst/>
        </a:prstGeom>
        <a:solidFill>
          <a:schemeClr val="lt1"/>
        </a:solidFill>
        <a:ln w="9525" cmpd="sng">
          <a:solidFill>
            <a:schemeClr val="accent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sl-SI" sz="1000" u="sng">
              <a:solidFill>
                <a:schemeClr val="dk1"/>
              </a:solidFill>
              <a:effectLst/>
              <a:latin typeface="Arial" panose="020B0604020202020204" pitchFamily="34" charset="0"/>
              <a:ea typeface="+mn-ea"/>
              <a:cs typeface="Arial" panose="020B0604020202020204" pitchFamily="34" charset="0"/>
            </a:rPr>
            <a:t>Zahteve:</a:t>
          </a:r>
          <a:endParaRPr lang="sl-SI" sz="1000">
            <a:effectLst/>
            <a:latin typeface="Arial" panose="020B0604020202020204" pitchFamily="34" charset="0"/>
            <a:cs typeface="Arial" panose="020B0604020202020204" pitchFamily="34" charset="0"/>
          </a:endParaRPr>
        </a:p>
        <a:p>
          <a:r>
            <a:rPr lang="sl-SI" sz="1000" baseline="0">
              <a:solidFill>
                <a:schemeClr val="dk1"/>
              </a:solidFill>
              <a:effectLst/>
              <a:latin typeface="Arial" panose="020B0604020202020204" pitchFamily="34" charset="0"/>
              <a:ea typeface="+mn-ea"/>
              <a:cs typeface="Arial" panose="020B0604020202020204" pitchFamily="34" charset="0"/>
            </a:rPr>
            <a:t>- Vsi izdelki morajo ustrezati določbam ustreznih uredb, zakonov in pravilnikov o kakovosti in varnosti živil, objavljenih </a:t>
          </a:r>
          <a:r>
            <a:rPr lang="sl-SI" sz="1000" b="0" i="0">
              <a:solidFill>
                <a:schemeClr val="dk1"/>
              </a:solidFill>
              <a:effectLst/>
              <a:latin typeface="Arial" panose="020B0604020202020204" pitchFamily="34" charset="0"/>
              <a:ea typeface="+mn-ea"/>
              <a:cs typeface="Arial" panose="020B0604020202020204" pitchFamily="34" charset="0"/>
            </a:rPr>
            <a:t>v </a:t>
          </a:r>
          <a:r>
            <a:rPr lang="sl-SI" sz="1000" baseline="0">
              <a:solidFill>
                <a:schemeClr val="dk1"/>
              </a:solidFill>
              <a:effectLst/>
              <a:latin typeface="Arial" panose="020B0604020202020204" pitchFamily="34" charset="0"/>
              <a:ea typeface="+mn-ea"/>
              <a:cs typeface="Arial" panose="020B0604020202020204" pitchFamily="34" charset="0"/>
            </a:rPr>
            <a:t>Uradnem listu RS. </a:t>
          </a:r>
          <a:endParaRPr lang="sl-SI" sz="1000">
            <a:effectLst/>
            <a:latin typeface="Arial" panose="020B0604020202020204" pitchFamily="34" charset="0"/>
            <a:cs typeface="Arial" panose="020B0604020202020204" pitchFamily="34" charset="0"/>
          </a:endParaRPr>
        </a:p>
        <a:p>
          <a:r>
            <a:rPr lang="sl-SI" sz="1000" baseline="0">
              <a:solidFill>
                <a:schemeClr val="dk1"/>
              </a:solidFill>
              <a:effectLst/>
              <a:latin typeface="Arial" panose="020B0604020202020204" pitchFamily="34" charset="0"/>
              <a:ea typeface="+mn-ea"/>
              <a:cs typeface="Arial" panose="020B0604020202020204" pitchFamily="34" charset="0"/>
            </a:rPr>
            <a:t>- Ponudnik mora ponuditi vsa živila iz skupine.</a:t>
          </a:r>
          <a:endParaRPr lang="sl-SI" sz="1000">
            <a:effectLst/>
            <a:latin typeface="Arial" panose="020B0604020202020204" pitchFamily="34" charset="0"/>
            <a:cs typeface="Arial" panose="020B0604020202020204" pitchFamily="34" charset="0"/>
          </a:endParaRPr>
        </a:p>
        <a:p>
          <a:r>
            <a:rPr lang="sl-SI" sz="1000" baseline="0">
              <a:solidFill>
                <a:schemeClr val="dk1"/>
              </a:solidFill>
              <a:effectLst/>
              <a:latin typeface="Arial" panose="020B0604020202020204" pitchFamily="34" charset="0"/>
              <a:ea typeface="+mn-ea"/>
              <a:cs typeface="Arial" panose="020B0604020202020204" pitchFamily="34" charset="0"/>
            </a:rPr>
            <a:t>- Vsi izdelki morajo biti opremljeni z deklaracijo in podatki za sledljivost v slovenskem jeziku.</a:t>
          </a:r>
          <a:endParaRPr lang="sl-SI" sz="1000">
            <a:effectLst/>
            <a:latin typeface="Arial" panose="020B0604020202020204" pitchFamily="34" charset="0"/>
            <a:cs typeface="Arial" panose="020B0604020202020204" pitchFamily="34" charset="0"/>
          </a:endParaRPr>
        </a:p>
        <a:p>
          <a:r>
            <a:rPr lang="sl-SI" sz="1000" baseline="0">
              <a:solidFill>
                <a:schemeClr val="dk1"/>
              </a:solidFill>
              <a:effectLst/>
              <a:latin typeface="Arial" panose="020B0604020202020204" pitchFamily="34" charset="0"/>
              <a:ea typeface="+mn-ea"/>
              <a:cs typeface="Arial" panose="020B0604020202020204" pitchFamily="34" charset="0"/>
            </a:rPr>
            <a:t>- Izdelki ne smejo vsebovati GSO, umetnih sladil in ojačevalcev okusa.</a:t>
          </a:r>
          <a:endParaRPr lang="sl-SI" sz="1000">
            <a:effectLst/>
            <a:latin typeface="Arial" panose="020B0604020202020204" pitchFamily="34" charset="0"/>
            <a:cs typeface="Arial" panose="020B0604020202020204" pitchFamily="34" charset="0"/>
          </a:endParaRPr>
        </a:p>
        <a:p>
          <a:r>
            <a:rPr lang="sl-SI" sz="1000" b="0" i="0">
              <a:solidFill>
                <a:schemeClr val="dk1"/>
              </a:solidFill>
              <a:effectLst/>
              <a:latin typeface="Arial" panose="020B0604020202020204" pitchFamily="34" charset="0"/>
              <a:ea typeface="+mn-ea"/>
              <a:cs typeface="Arial" panose="020B0604020202020204" pitchFamily="34" charset="0"/>
            </a:rPr>
            <a:t>- Cene za vse artikle morajo biti izračunane na zahtevano mersko enoto.</a:t>
          </a:r>
          <a:endParaRPr lang="sl-SI" sz="1000">
            <a:effectLst/>
            <a:latin typeface="Arial" panose="020B0604020202020204" pitchFamily="34" charset="0"/>
            <a:cs typeface="Arial" panose="020B0604020202020204" pitchFamily="34" charset="0"/>
          </a:endParaRPr>
        </a:p>
        <a:p>
          <a:r>
            <a:rPr lang="sl-SI" sz="1000" b="0" i="0">
              <a:solidFill>
                <a:schemeClr val="dk1"/>
              </a:solidFill>
              <a:effectLst/>
              <a:latin typeface="Arial" panose="020B0604020202020204" pitchFamily="34" charset="0"/>
              <a:ea typeface="+mn-ea"/>
              <a:cs typeface="Arial" panose="020B0604020202020204" pitchFamily="34" charset="0"/>
            </a:rPr>
            <a:t>- </a:t>
          </a:r>
          <a:r>
            <a:rPr lang="sl-SI" sz="1100" b="0" i="0">
              <a:solidFill>
                <a:schemeClr val="dk1"/>
              </a:solidFill>
              <a:effectLst/>
              <a:latin typeface="+mn-lt"/>
              <a:ea typeface="+mn-ea"/>
              <a:cs typeface="+mn-cs"/>
            </a:rPr>
            <a:t>Sheme kakovosti so: ekološka kakovost, zaščitena označba porekla, zaščitena geografska označba, zajamčena tradicionalna posebnost,</a:t>
          </a:r>
          <a:r>
            <a:rPr lang="sl-SI" sz="1100" b="0" i="0" baseline="0">
              <a:solidFill>
                <a:schemeClr val="dk1"/>
              </a:solidFill>
              <a:effectLst/>
              <a:latin typeface="+mn-lt"/>
              <a:ea typeface="+mn-ea"/>
              <a:cs typeface="+mn-cs"/>
            </a:rPr>
            <a:t> višja kakovost, integrirana pridelava, </a:t>
          </a:r>
          <a:r>
            <a:rPr lang="sl-SI" sz="1100" b="0" i="0">
              <a:solidFill>
                <a:schemeClr val="dk1"/>
              </a:solidFill>
              <a:effectLst/>
              <a:latin typeface="+mn-lt"/>
              <a:ea typeface="+mn-ea"/>
              <a:cs typeface="+mn-cs"/>
            </a:rPr>
            <a:t>izbrana kakovost,</a:t>
          </a:r>
          <a:r>
            <a:rPr lang="sl-SI" sz="1100" b="0" i="0" baseline="0">
              <a:solidFill>
                <a:schemeClr val="dk1"/>
              </a:solidFill>
              <a:effectLst/>
              <a:latin typeface="+mn-lt"/>
              <a:ea typeface="+mn-ea"/>
              <a:cs typeface="+mn-cs"/>
            </a:rPr>
            <a:t> izbrana kakovost Slovenija.</a:t>
          </a:r>
          <a:endParaRPr lang="sl-SI" sz="1100">
            <a:solidFill>
              <a:schemeClr val="dk1"/>
            </a:solidFill>
            <a:effectLst/>
            <a:latin typeface="+mn-lt"/>
            <a:ea typeface="+mn-ea"/>
            <a:cs typeface="+mn-cs"/>
          </a:endParaRPr>
        </a:p>
        <a:p>
          <a:r>
            <a:rPr lang="sl-SI" sz="1000" b="0" i="0">
              <a:solidFill>
                <a:schemeClr val="dk1"/>
              </a:solidFill>
              <a:effectLst/>
              <a:latin typeface="Arial" panose="020B0604020202020204" pitchFamily="34" charset="0"/>
              <a:ea typeface="+mn-ea"/>
              <a:cs typeface="Arial" panose="020B0604020202020204" pitchFamily="34" charset="0"/>
            </a:rPr>
            <a:t>-V obrazec predračuna ni dovoljeno vnašati količinskih ali drugih sprememb.</a:t>
          </a:r>
          <a:endParaRPr lang="sl-SI" sz="1000">
            <a:effectLst/>
            <a:latin typeface="Arial" panose="020B0604020202020204" pitchFamily="34" charset="0"/>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sl-SI" sz="1000" baseline="0">
              <a:solidFill>
                <a:schemeClr val="dk1"/>
              </a:solidFill>
              <a:effectLst/>
              <a:latin typeface="Arial" panose="020B0604020202020204" pitchFamily="34" charset="0"/>
              <a:ea typeface="+mn-ea"/>
              <a:cs typeface="Arial" panose="020B0604020202020204" pitchFamily="34" charset="0"/>
            </a:rPr>
            <a:t>-</a:t>
          </a:r>
          <a:r>
            <a:rPr lang="sl-SI" sz="1100" b="0" i="0">
              <a:solidFill>
                <a:schemeClr val="dk1"/>
              </a:solidFill>
              <a:effectLst/>
              <a:latin typeface="+mn-lt"/>
              <a:ea typeface="+mn-ea"/>
              <a:cs typeface="+mn-cs"/>
            </a:rPr>
            <a:t>Dostava dnevno na tri lokacije vrtca:Enota</a:t>
          </a:r>
          <a:r>
            <a:rPr lang="sl-SI" sz="1100" b="0" i="0" baseline="0">
              <a:solidFill>
                <a:schemeClr val="dk1"/>
              </a:solidFill>
              <a:effectLst/>
              <a:latin typeface="+mn-lt"/>
              <a:ea typeface="+mn-ea"/>
              <a:cs typeface="+mn-cs"/>
            </a:rPr>
            <a:t> Žvrgolišče-Focheva ulica 51, Enota Vančka Šarha-ulica Moše Pijade 30 in Enota Razvanje-Razvanjska cesta 64, Maribor</a:t>
          </a:r>
          <a:r>
            <a:rPr lang="sl-SI" sz="1100" b="0" i="0">
              <a:solidFill>
                <a:schemeClr val="dk1"/>
              </a:solidFill>
              <a:effectLst/>
              <a:latin typeface="+mn-lt"/>
              <a:ea typeface="+mn-ea"/>
              <a:cs typeface="+mn-cs"/>
            </a:rPr>
            <a:t>.</a:t>
          </a:r>
          <a:r>
            <a:rPr lang="sl-SI" sz="1100">
              <a:solidFill>
                <a:schemeClr val="dk1"/>
              </a:solidFill>
              <a:effectLst/>
              <a:latin typeface="+mn-lt"/>
              <a:ea typeface="+mn-ea"/>
              <a:cs typeface="+mn-cs"/>
            </a:rPr>
            <a:t> </a:t>
          </a:r>
          <a:endParaRPr lang="sl-SI" sz="1000">
            <a:effectLst/>
          </a:endParaRPr>
        </a:p>
        <a:p>
          <a:r>
            <a:rPr lang="sl-SI" sz="1000" b="0" i="0">
              <a:solidFill>
                <a:schemeClr val="dk1"/>
              </a:solidFill>
              <a:effectLst/>
              <a:latin typeface="Arial" panose="020B0604020202020204" pitchFamily="34" charset="0"/>
              <a:ea typeface="+mn-ea"/>
              <a:cs typeface="Arial" panose="020B0604020202020204" pitchFamily="34" charset="0"/>
            </a:rPr>
            <a:t>-Čas dostave: 5.30 - 6.30 zjutraj, če ne bo drugače dogovorjeno.</a:t>
          </a:r>
          <a:r>
            <a:rPr lang="sl-SI" sz="1000">
              <a:solidFill>
                <a:schemeClr val="dk1"/>
              </a:solidFill>
              <a:effectLst/>
              <a:latin typeface="Arial" panose="020B0604020202020204" pitchFamily="34" charset="0"/>
              <a:ea typeface="+mn-ea"/>
              <a:cs typeface="Arial" panose="020B0604020202020204" pitchFamily="34" charset="0"/>
            </a:rPr>
            <a:t> </a:t>
          </a:r>
          <a:r>
            <a:rPr lang="sl-SI" sz="1000" b="0" i="0">
              <a:solidFill>
                <a:schemeClr val="dk1"/>
              </a:solidFill>
              <a:effectLst/>
              <a:latin typeface="Arial" panose="020B0604020202020204" pitchFamily="34" charset="0"/>
              <a:ea typeface="+mn-ea"/>
              <a:cs typeface="Arial" panose="020B0604020202020204" pitchFamily="34" charset="0"/>
            </a:rPr>
            <a:t>Dostava izven dogovorjene ure in ob neopravljenem prevzemu se šteje za neizvedeno.</a:t>
          </a:r>
          <a:r>
            <a:rPr lang="sl-SI" sz="1000">
              <a:solidFill>
                <a:schemeClr val="dk1"/>
              </a:solidFill>
              <a:effectLst/>
              <a:latin typeface="Arial" panose="020B0604020202020204" pitchFamily="34" charset="0"/>
              <a:ea typeface="+mn-ea"/>
              <a:cs typeface="Arial" panose="020B0604020202020204" pitchFamily="34" charset="0"/>
            </a:rPr>
            <a:t> </a:t>
          </a:r>
        </a:p>
        <a:p>
          <a:endParaRPr lang="sl-SI" sz="1000">
            <a:effectLst/>
            <a:latin typeface="Arial" panose="020B0604020202020204" pitchFamily="34" charset="0"/>
            <a:cs typeface="Arial" panose="020B0604020202020204" pitchFamily="34" charset="0"/>
          </a:endParaRPr>
        </a:p>
        <a:p>
          <a:endParaRPr lang="sl-SI" sz="1000">
            <a:latin typeface="Arial" panose="020B0604020202020204" pitchFamily="34" charset="0"/>
            <a:cs typeface="Arial" panose="020B0604020202020204" pitchFamily="34" charset="0"/>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30480</xdr:colOff>
      <xdr:row>46</xdr:row>
      <xdr:rowOff>19052</xdr:rowOff>
    </xdr:from>
    <xdr:to>
      <xdr:col>10</xdr:col>
      <xdr:colOff>590550</xdr:colOff>
      <xdr:row>58</xdr:row>
      <xdr:rowOff>7620</xdr:rowOff>
    </xdr:to>
    <xdr:sp macro="" textlink="">
      <xdr:nvSpPr>
        <xdr:cNvPr id="2" name="PoljeZBesedilom 1">
          <a:extLst>
            <a:ext uri="{FF2B5EF4-FFF2-40B4-BE49-F238E27FC236}">
              <a16:creationId xmlns:a16="http://schemas.microsoft.com/office/drawing/2014/main" id="{00000000-0008-0000-0600-000002000000}"/>
            </a:ext>
          </a:extLst>
        </xdr:cNvPr>
        <xdr:cNvSpPr txBox="1"/>
      </xdr:nvSpPr>
      <xdr:spPr>
        <a:xfrm>
          <a:off x="30480" y="9452612"/>
          <a:ext cx="8332470" cy="218312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sl-SI" sz="1000" u="sng">
              <a:solidFill>
                <a:schemeClr val="dk1"/>
              </a:solidFill>
              <a:effectLst/>
              <a:latin typeface="Arial" panose="020B0604020202020204" pitchFamily="34" charset="0"/>
              <a:ea typeface="+mn-ea"/>
              <a:cs typeface="Arial" panose="020B0604020202020204" pitchFamily="34" charset="0"/>
            </a:rPr>
            <a:t>Zahteve:</a:t>
          </a:r>
          <a:endParaRPr lang="sl-SI" sz="1000">
            <a:effectLst/>
            <a:latin typeface="Arial" panose="020B0604020202020204" pitchFamily="34" charset="0"/>
            <a:cs typeface="Arial" panose="020B0604020202020204" pitchFamily="34" charset="0"/>
          </a:endParaRPr>
        </a:p>
        <a:p>
          <a:r>
            <a:rPr lang="sl-SI" sz="1000" baseline="0">
              <a:solidFill>
                <a:schemeClr val="dk1"/>
              </a:solidFill>
              <a:effectLst/>
              <a:latin typeface="Arial" panose="020B0604020202020204" pitchFamily="34" charset="0"/>
              <a:ea typeface="+mn-ea"/>
              <a:cs typeface="Arial" panose="020B0604020202020204" pitchFamily="34" charset="0"/>
            </a:rPr>
            <a:t>- Vsi izdelki morajo ustrezati določbam ustreznih uredb, zakonov in pravilnikov o kakovosti in varnosti živil, objavljenih </a:t>
          </a:r>
          <a:r>
            <a:rPr lang="sl-SI" sz="1000" b="0" i="0">
              <a:solidFill>
                <a:schemeClr val="dk1"/>
              </a:solidFill>
              <a:effectLst/>
              <a:latin typeface="Arial" panose="020B0604020202020204" pitchFamily="34" charset="0"/>
              <a:ea typeface="+mn-ea"/>
              <a:cs typeface="Arial" panose="020B0604020202020204" pitchFamily="34" charset="0"/>
            </a:rPr>
            <a:t>v </a:t>
          </a:r>
          <a:r>
            <a:rPr lang="sl-SI" sz="1000" baseline="0">
              <a:solidFill>
                <a:schemeClr val="dk1"/>
              </a:solidFill>
              <a:effectLst/>
              <a:latin typeface="Arial" panose="020B0604020202020204" pitchFamily="34" charset="0"/>
              <a:ea typeface="+mn-ea"/>
              <a:cs typeface="Arial" panose="020B0604020202020204" pitchFamily="34" charset="0"/>
            </a:rPr>
            <a:t>Uradnem listu RS. </a:t>
          </a:r>
          <a:endParaRPr lang="sl-SI" sz="1000">
            <a:effectLst/>
            <a:latin typeface="Arial" panose="020B0604020202020204" pitchFamily="34" charset="0"/>
            <a:cs typeface="Arial" panose="020B0604020202020204" pitchFamily="34" charset="0"/>
          </a:endParaRPr>
        </a:p>
        <a:p>
          <a:r>
            <a:rPr lang="sl-SI" sz="1000" baseline="0">
              <a:solidFill>
                <a:schemeClr val="dk1"/>
              </a:solidFill>
              <a:effectLst/>
              <a:latin typeface="Arial" panose="020B0604020202020204" pitchFamily="34" charset="0"/>
              <a:ea typeface="+mn-ea"/>
              <a:cs typeface="Arial" panose="020B0604020202020204" pitchFamily="34" charset="0"/>
            </a:rPr>
            <a:t>- Ponudnik mora ponuditi vsa živila iz skupine.</a:t>
          </a:r>
          <a:endParaRPr lang="sl-SI" sz="1000">
            <a:effectLst/>
            <a:latin typeface="Arial" panose="020B0604020202020204" pitchFamily="34" charset="0"/>
            <a:cs typeface="Arial" panose="020B0604020202020204" pitchFamily="34" charset="0"/>
          </a:endParaRPr>
        </a:p>
        <a:p>
          <a:r>
            <a:rPr lang="sl-SI" sz="1000" baseline="0">
              <a:solidFill>
                <a:schemeClr val="dk1"/>
              </a:solidFill>
              <a:effectLst/>
              <a:latin typeface="Arial" panose="020B0604020202020204" pitchFamily="34" charset="0"/>
              <a:ea typeface="+mn-ea"/>
              <a:cs typeface="Arial" panose="020B0604020202020204" pitchFamily="34" charset="0"/>
            </a:rPr>
            <a:t>- Vsi izdelki morajo biti opremljeni z deklaracijo in podatki za sledljivost v slovenskem jeziku.</a:t>
          </a:r>
          <a:endParaRPr lang="sl-SI" sz="1000">
            <a:effectLst/>
            <a:latin typeface="Arial" panose="020B0604020202020204" pitchFamily="34" charset="0"/>
            <a:cs typeface="Arial" panose="020B0604020202020204" pitchFamily="34" charset="0"/>
          </a:endParaRPr>
        </a:p>
        <a:p>
          <a:r>
            <a:rPr lang="sl-SI" sz="1000" baseline="0">
              <a:solidFill>
                <a:schemeClr val="dk1"/>
              </a:solidFill>
              <a:effectLst/>
              <a:latin typeface="Arial" panose="020B0604020202020204" pitchFamily="34" charset="0"/>
              <a:ea typeface="+mn-ea"/>
              <a:cs typeface="Arial" panose="020B0604020202020204" pitchFamily="34" charset="0"/>
            </a:rPr>
            <a:t>- Izdelki ne smejo vsebovati GSO, umetnih sladil in ojačevalcev okusa.</a:t>
          </a:r>
          <a:endParaRPr lang="sl-SI" sz="1000">
            <a:effectLst/>
            <a:latin typeface="Arial" panose="020B0604020202020204" pitchFamily="34" charset="0"/>
            <a:cs typeface="Arial" panose="020B0604020202020204" pitchFamily="34" charset="0"/>
          </a:endParaRPr>
        </a:p>
        <a:p>
          <a:r>
            <a:rPr lang="sl-SI" sz="1000" b="0" i="0">
              <a:solidFill>
                <a:schemeClr val="dk1"/>
              </a:solidFill>
              <a:effectLst/>
              <a:latin typeface="Arial" panose="020B0604020202020204" pitchFamily="34" charset="0"/>
              <a:ea typeface="+mn-ea"/>
              <a:cs typeface="Arial" panose="020B0604020202020204" pitchFamily="34" charset="0"/>
            </a:rPr>
            <a:t>- Cene za vse artikle morajo biti izračunane na zahtevano mersko enoto.</a:t>
          </a:r>
          <a:endParaRPr lang="sl-SI" sz="1000">
            <a:effectLst/>
            <a:latin typeface="Arial" panose="020B0604020202020204" pitchFamily="34" charset="0"/>
            <a:cs typeface="Arial" panose="020B0604020202020204" pitchFamily="34" charset="0"/>
          </a:endParaRPr>
        </a:p>
        <a:p>
          <a:r>
            <a:rPr lang="sl-SI" sz="1000" b="0" i="0">
              <a:solidFill>
                <a:schemeClr val="dk1"/>
              </a:solidFill>
              <a:effectLst/>
              <a:latin typeface="Arial" panose="020B0604020202020204" pitchFamily="34" charset="0"/>
              <a:ea typeface="+mn-ea"/>
              <a:cs typeface="Arial" panose="020B0604020202020204" pitchFamily="34" charset="0"/>
            </a:rPr>
            <a:t>-</a:t>
          </a:r>
          <a:r>
            <a:rPr lang="sl-SI" sz="1100" b="0" i="0">
              <a:solidFill>
                <a:schemeClr val="dk1"/>
              </a:solidFill>
              <a:effectLst/>
              <a:latin typeface="+mn-lt"/>
              <a:ea typeface="+mn-ea"/>
              <a:cs typeface="+mn-cs"/>
            </a:rPr>
            <a:t> Sheme kakovosti so: ekološka kakovost, zaščitena označba porekla, zaščitena geografska označba, zajamčena tradicionalna posebnost,</a:t>
          </a:r>
          <a:r>
            <a:rPr lang="sl-SI" sz="1100" b="0" i="0" baseline="0">
              <a:solidFill>
                <a:schemeClr val="dk1"/>
              </a:solidFill>
              <a:effectLst/>
              <a:latin typeface="+mn-lt"/>
              <a:ea typeface="+mn-ea"/>
              <a:cs typeface="+mn-cs"/>
            </a:rPr>
            <a:t> višja kakovost, integrirana pridelava, i</a:t>
          </a:r>
          <a:r>
            <a:rPr lang="sl-SI" sz="1100" b="0" i="0">
              <a:solidFill>
                <a:schemeClr val="dk1"/>
              </a:solidFill>
              <a:effectLst/>
              <a:latin typeface="+mn-lt"/>
              <a:ea typeface="+mn-ea"/>
              <a:cs typeface="+mn-cs"/>
            </a:rPr>
            <a:t>zbrana kakovost</a:t>
          </a:r>
          <a:r>
            <a:rPr lang="sl-SI" sz="1100" b="0" i="0" baseline="0">
              <a:solidFill>
                <a:schemeClr val="dk1"/>
              </a:solidFill>
              <a:effectLst/>
              <a:latin typeface="+mn-lt"/>
              <a:ea typeface="+mn-ea"/>
              <a:cs typeface="+mn-cs"/>
            </a:rPr>
            <a:t> in izbrana kakovost Slovenija.</a:t>
          </a:r>
          <a:endParaRPr lang="sl-SI" sz="1100">
            <a:solidFill>
              <a:schemeClr val="dk1"/>
            </a:solidFill>
            <a:effectLst/>
            <a:latin typeface="+mn-lt"/>
            <a:ea typeface="+mn-ea"/>
            <a:cs typeface="+mn-cs"/>
          </a:endParaRPr>
        </a:p>
        <a:p>
          <a:r>
            <a:rPr lang="sl-SI" sz="1000" b="0" i="0">
              <a:solidFill>
                <a:schemeClr val="dk1"/>
              </a:solidFill>
              <a:effectLst/>
              <a:latin typeface="Arial" panose="020B0604020202020204" pitchFamily="34" charset="0"/>
              <a:ea typeface="+mn-ea"/>
              <a:cs typeface="Arial" panose="020B0604020202020204" pitchFamily="34" charset="0"/>
            </a:rPr>
            <a:t>-V obrazec predračuna ni dovoljeno vnašati količinskih ali drugih sprememb.</a:t>
          </a:r>
          <a:endParaRPr lang="sl-SI" sz="1000">
            <a:effectLst/>
            <a:latin typeface="Arial" panose="020B0604020202020204" pitchFamily="34" charset="0"/>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sl-SI" sz="1000" baseline="0">
              <a:solidFill>
                <a:schemeClr val="dk1"/>
              </a:solidFill>
              <a:effectLst/>
              <a:latin typeface="Arial" panose="020B0604020202020204" pitchFamily="34" charset="0"/>
              <a:ea typeface="+mn-ea"/>
              <a:cs typeface="Arial" panose="020B0604020202020204" pitchFamily="34" charset="0"/>
            </a:rPr>
            <a:t>-</a:t>
          </a:r>
          <a:r>
            <a:rPr lang="sl-SI" sz="1100" b="0" i="0">
              <a:solidFill>
                <a:schemeClr val="dk1"/>
              </a:solidFill>
              <a:effectLst/>
              <a:latin typeface="+mn-lt"/>
              <a:ea typeface="+mn-ea"/>
              <a:cs typeface="+mn-cs"/>
            </a:rPr>
            <a:t>Dostava dnevno na tri lokacije vrtca:Enota</a:t>
          </a:r>
          <a:r>
            <a:rPr lang="sl-SI" sz="1100" b="0" i="0" baseline="0">
              <a:solidFill>
                <a:schemeClr val="dk1"/>
              </a:solidFill>
              <a:effectLst/>
              <a:latin typeface="+mn-lt"/>
              <a:ea typeface="+mn-ea"/>
              <a:cs typeface="+mn-cs"/>
            </a:rPr>
            <a:t> Žvrgolišče-Focheva ulica 51, Enota Vančka Šarha-ulica Moše Pijade 30 in Enota Razvanje-Razvanjska cesta 64, Maribor</a:t>
          </a:r>
          <a:r>
            <a:rPr lang="sl-SI" sz="1100" b="0" i="0">
              <a:solidFill>
                <a:schemeClr val="dk1"/>
              </a:solidFill>
              <a:effectLst/>
              <a:latin typeface="+mn-lt"/>
              <a:ea typeface="+mn-ea"/>
              <a:cs typeface="+mn-cs"/>
            </a:rPr>
            <a:t>.</a:t>
          </a:r>
          <a:r>
            <a:rPr lang="sl-SI" sz="1100">
              <a:solidFill>
                <a:schemeClr val="dk1"/>
              </a:solidFill>
              <a:effectLst/>
              <a:latin typeface="+mn-lt"/>
              <a:ea typeface="+mn-ea"/>
              <a:cs typeface="+mn-cs"/>
            </a:rPr>
            <a:t> </a:t>
          </a:r>
          <a:endParaRPr lang="sl-SI" sz="1000">
            <a:effectLst/>
          </a:endParaRPr>
        </a:p>
        <a:p>
          <a:r>
            <a:rPr lang="sl-SI" sz="1000" b="0" i="0">
              <a:solidFill>
                <a:schemeClr val="dk1"/>
              </a:solidFill>
              <a:effectLst/>
              <a:latin typeface="Arial" panose="020B0604020202020204" pitchFamily="34" charset="0"/>
              <a:ea typeface="+mn-ea"/>
              <a:cs typeface="Arial" panose="020B0604020202020204" pitchFamily="34" charset="0"/>
            </a:rPr>
            <a:t>-Čas dostave: 5.30 - 6.30 zjutraj, če ne bo drugače dogovorjeno.</a:t>
          </a:r>
          <a:r>
            <a:rPr lang="sl-SI" sz="1000">
              <a:solidFill>
                <a:schemeClr val="dk1"/>
              </a:solidFill>
              <a:effectLst/>
              <a:latin typeface="Arial" panose="020B0604020202020204" pitchFamily="34" charset="0"/>
              <a:ea typeface="+mn-ea"/>
              <a:cs typeface="Arial" panose="020B0604020202020204" pitchFamily="34" charset="0"/>
            </a:rPr>
            <a:t> </a:t>
          </a:r>
          <a:r>
            <a:rPr lang="sl-SI" sz="1000" b="0" i="0">
              <a:solidFill>
                <a:schemeClr val="dk1"/>
              </a:solidFill>
              <a:effectLst/>
              <a:latin typeface="Arial" panose="020B0604020202020204" pitchFamily="34" charset="0"/>
              <a:ea typeface="+mn-ea"/>
              <a:cs typeface="Arial" panose="020B0604020202020204" pitchFamily="34" charset="0"/>
            </a:rPr>
            <a:t>Dostava izven dogovorjene ure in ob neopravljenem prevzemu se šteje za neizvedeno.</a:t>
          </a:r>
          <a:r>
            <a:rPr lang="sl-SI" sz="1000">
              <a:solidFill>
                <a:schemeClr val="dk1"/>
              </a:solidFill>
              <a:effectLst/>
              <a:latin typeface="Arial" panose="020B0604020202020204" pitchFamily="34" charset="0"/>
              <a:ea typeface="+mn-ea"/>
              <a:cs typeface="Arial" panose="020B0604020202020204" pitchFamily="34" charset="0"/>
            </a:rPr>
            <a:t> </a:t>
          </a:r>
          <a:endParaRPr lang="sl-SI" sz="1000">
            <a:effectLst/>
            <a:latin typeface="Arial" panose="020B0604020202020204" pitchFamily="34" charset="0"/>
            <a:cs typeface="Arial" panose="020B0604020202020204" pitchFamily="34" charset="0"/>
          </a:endParaRPr>
        </a:p>
        <a:p>
          <a:endParaRPr lang="sl-SI" sz="1000">
            <a:latin typeface="Arial" panose="020B0604020202020204" pitchFamily="34" charset="0"/>
            <a:cs typeface="Arial" panose="020B0604020202020204" pitchFamily="34" charset="0"/>
          </a:endParaRP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0</xdr:colOff>
      <xdr:row>32</xdr:row>
      <xdr:rowOff>28574</xdr:rowOff>
    </xdr:from>
    <xdr:to>
      <xdr:col>11</xdr:col>
      <xdr:colOff>1</xdr:colOff>
      <xdr:row>43</xdr:row>
      <xdr:rowOff>114300</xdr:rowOff>
    </xdr:to>
    <xdr:sp macro="" textlink="">
      <xdr:nvSpPr>
        <xdr:cNvPr id="2" name="PoljeZBesedilom 1">
          <a:extLst>
            <a:ext uri="{FF2B5EF4-FFF2-40B4-BE49-F238E27FC236}">
              <a16:creationId xmlns:a16="http://schemas.microsoft.com/office/drawing/2014/main" id="{00000000-0008-0000-0700-000002000000}"/>
            </a:ext>
          </a:extLst>
        </xdr:cNvPr>
        <xdr:cNvSpPr txBox="1"/>
      </xdr:nvSpPr>
      <xdr:spPr>
        <a:xfrm>
          <a:off x="0" y="7191374"/>
          <a:ext cx="8846821" cy="209740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sl-SI" sz="1000" u="sng">
              <a:solidFill>
                <a:schemeClr val="dk1"/>
              </a:solidFill>
              <a:effectLst/>
              <a:latin typeface="Arial" panose="020B0604020202020204" pitchFamily="34" charset="0"/>
              <a:ea typeface="+mn-ea"/>
              <a:cs typeface="Arial" panose="020B0604020202020204" pitchFamily="34" charset="0"/>
            </a:rPr>
            <a:t>Zahteve:</a:t>
          </a:r>
          <a:endParaRPr lang="sl-SI" sz="1000">
            <a:effectLst/>
            <a:latin typeface="Arial" panose="020B0604020202020204" pitchFamily="34" charset="0"/>
            <a:cs typeface="Arial" panose="020B0604020202020204" pitchFamily="34" charset="0"/>
          </a:endParaRPr>
        </a:p>
        <a:p>
          <a:r>
            <a:rPr lang="sl-SI" sz="1000" baseline="0">
              <a:solidFill>
                <a:schemeClr val="dk1"/>
              </a:solidFill>
              <a:effectLst/>
              <a:latin typeface="Arial" panose="020B0604020202020204" pitchFamily="34" charset="0"/>
              <a:ea typeface="+mn-ea"/>
              <a:cs typeface="Arial" panose="020B0604020202020204" pitchFamily="34" charset="0"/>
            </a:rPr>
            <a:t>- Vsi izdelki morajo ustrezati določbam ustreznih uredb, zakonov in pravilnikov o kakovosti in varnosti živil, objavljenih </a:t>
          </a:r>
          <a:r>
            <a:rPr lang="sl-SI" sz="1000" b="0" i="0">
              <a:solidFill>
                <a:schemeClr val="dk1"/>
              </a:solidFill>
              <a:effectLst/>
              <a:latin typeface="Arial" panose="020B0604020202020204" pitchFamily="34" charset="0"/>
              <a:ea typeface="+mn-ea"/>
              <a:cs typeface="Arial" panose="020B0604020202020204" pitchFamily="34" charset="0"/>
            </a:rPr>
            <a:t>v </a:t>
          </a:r>
          <a:r>
            <a:rPr lang="sl-SI" sz="1000" baseline="0">
              <a:solidFill>
                <a:schemeClr val="dk1"/>
              </a:solidFill>
              <a:effectLst/>
              <a:latin typeface="Arial" panose="020B0604020202020204" pitchFamily="34" charset="0"/>
              <a:ea typeface="+mn-ea"/>
              <a:cs typeface="Arial" panose="020B0604020202020204" pitchFamily="34" charset="0"/>
            </a:rPr>
            <a:t>Uradnem listu RS. </a:t>
          </a:r>
          <a:endParaRPr lang="sl-SI" sz="1000">
            <a:effectLst/>
            <a:latin typeface="Arial" panose="020B0604020202020204" pitchFamily="34" charset="0"/>
            <a:cs typeface="Arial" panose="020B0604020202020204" pitchFamily="34" charset="0"/>
          </a:endParaRPr>
        </a:p>
        <a:p>
          <a:r>
            <a:rPr lang="sl-SI" sz="1000" baseline="0">
              <a:solidFill>
                <a:schemeClr val="dk1"/>
              </a:solidFill>
              <a:effectLst/>
              <a:latin typeface="Arial" panose="020B0604020202020204" pitchFamily="34" charset="0"/>
              <a:ea typeface="+mn-ea"/>
              <a:cs typeface="Arial" panose="020B0604020202020204" pitchFamily="34" charset="0"/>
            </a:rPr>
            <a:t>- Ponudnik mora ponuditi vsa živila iz skupine.</a:t>
          </a:r>
          <a:endParaRPr lang="sl-SI" sz="1000">
            <a:effectLst/>
            <a:latin typeface="Arial" panose="020B0604020202020204" pitchFamily="34" charset="0"/>
            <a:cs typeface="Arial" panose="020B0604020202020204" pitchFamily="34" charset="0"/>
          </a:endParaRPr>
        </a:p>
        <a:p>
          <a:r>
            <a:rPr lang="sl-SI" sz="1000" baseline="0">
              <a:solidFill>
                <a:schemeClr val="dk1"/>
              </a:solidFill>
              <a:effectLst/>
              <a:latin typeface="Arial" panose="020B0604020202020204" pitchFamily="34" charset="0"/>
              <a:ea typeface="+mn-ea"/>
              <a:cs typeface="Arial" panose="020B0604020202020204" pitchFamily="34" charset="0"/>
            </a:rPr>
            <a:t>- Vsi izdelki morajo biti opremljeni z deklaracijo in podatki za sledljivost v slovenskem jeziku.</a:t>
          </a:r>
          <a:endParaRPr lang="sl-SI" sz="1000">
            <a:effectLst/>
            <a:latin typeface="Arial" panose="020B0604020202020204" pitchFamily="34" charset="0"/>
            <a:cs typeface="Arial" panose="020B0604020202020204" pitchFamily="34" charset="0"/>
          </a:endParaRPr>
        </a:p>
        <a:p>
          <a:r>
            <a:rPr lang="sl-SI" sz="1000" baseline="0">
              <a:solidFill>
                <a:schemeClr val="dk1"/>
              </a:solidFill>
              <a:effectLst/>
              <a:latin typeface="Arial" panose="020B0604020202020204" pitchFamily="34" charset="0"/>
              <a:ea typeface="+mn-ea"/>
              <a:cs typeface="Arial" panose="020B0604020202020204" pitchFamily="34" charset="0"/>
            </a:rPr>
            <a:t>- Izdelki ne smejo vsebovati GSO, umetnih sladil in ojačevalcev okusa.</a:t>
          </a:r>
          <a:endParaRPr lang="sl-SI" sz="1000">
            <a:effectLst/>
            <a:latin typeface="Arial" panose="020B0604020202020204" pitchFamily="34" charset="0"/>
            <a:cs typeface="Arial" panose="020B0604020202020204" pitchFamily="34" charset="0"/>
          </a:endParaRPr>
        </a:p>
        <a:p>
          <a:r>
            <a:rPr lang="sl-SI" sz="1000" b="0" i="0">
              <a:solidFill>
                <a:schemeClr val="dk1"/>
              </a:solidFill>
              <a:effectLst/>
              <a:latin typeface="Arial" panose="020B0604020202020204" pitchFamily="34" charset="0"/>
              <a:ea typeface="+mn-ea"/>
              <a:cs typeface="Arial" panose="020B0604020202020204" pitchFamily="34" charset="0"/>
            </a:rPr>
            <a:t>- Cene za vse artikle morajo biti izračunane na zahtevano mersko enoto.</a:t>
          </a:r>
          <a:endParaRPr lang="sl-SI" sz="1000">
            <a:effectLst/>
            <a:latin typeface="Arial" panose="020B0604020202020204" pitchFamily="34" charset="0"/>
            <a:cs typeface="Arial" panose="020B0604020202020204" pitchFamily="34" charset="0"/>
          </a:endParaRPr>
        </a:p>
        <a:p>
          <a:r>
            <a:rPr lang="sl-SI" sz="1000" b="0" i="0">
              <a:solidFill>
                <a:schemeClr val="dk1"/>
              </a:solidFill>
              <a:effectLst/>
              <a:latin typeface="Arial" panose="020B0604020202020204" pitchFamily="34" charset="0"/>
              <a:ea typeface="+mn-ea"/>
              <a:cs typeface="Arial" panose="020B0604020202020204" pitchFamily="34" charset="0"/>
            </a:rPr>
            <a:t>-</a:t>
          </a:r>
          <a:r>
            <a:rPr lang="sl-SI" sz="1100" b="0" i="0">
              <a:solidFill>
                <a:schemeClr val="dk1"/>
              </a:solidFill>
              <a:effectLst/>
              <a:latin typeface="+mn-lt"/>
              <a:ea typeface="+mn-ea"/>
              <a:cs typeface="+mn-cs"/>
            </a:rPr>
            <a:t>Sheme kakovosti so: ekološka kakovost, zaščitena označba porekla, zaščitena geografska označba, zajamčena tradicionalna posebnost,</a:t>
          </a:r>
          <a:r>
            <a:rPr lang="sl-SI" sz="1100" b="0" i="0" baseline="0">
              <a:solidFill>
                <a:schemeClr val="dk1"/>
              </a:solidFill>
              <a:effectLst/>
              <a:latin typeface="+mn-lt"/>
              <a:ea typeface="+mn-ea"/>
              <a:cs typeface="+mn-cs"/>
            </a:rPr>
            <a:t> višja kakovost, integrirana pridelava ,</a:t>
          </a:r>
          <a:r>
            <a:rPr lang="sl-SI" sz="1100" b="0" i="0">
              <a:solidFill>
                <a:schemeClr val="dk1"/>
              </a:solidFill>
              <a:effectLst/>
              <a:latin typeface="+mn-lt"/>
              <a:ea typeface="+mn-ea"/>
              <a:cs typeface="+mn-cs"/>
            </a:rPr>
            <a:t>izbrana kakovost,</a:t>
          </a:r>
          <a:r>
            <a:rPr lang="sl-SI" sz="1100" b="0" i="0" baseline="0">
              <a:solidFill>
                <a:schemeClr val="dk1"/>
              </a:solidFill>
              <a:effectLst/>
              <a:latin typeface="+mn-lt"/>
              <a:ea typeface="+mn-ea"/>
              <a:cs typeface="+mn-cs"/>
            </a:rPr>
            <a:t> </a:t>
          </a:r>
          <a:r>
            <a:rPr lang="sl-SI" sz="1100" b="0" i="0">
              <a:solidFill>
                <a:schemeClr val="dk1"/>
              </a:solidFill>
              <a:effectLst/>
              <a:latin typeface="+mn-lt"/>
              <a:ea typeface="+mn-ea"/>
              <a:cs typeface="+mn-cs"/>
            </a:rPr>
            <a:t>zbrana kakovost Slovenija.</a:t>
          </a:r>
          <a:r>
            <a:rPr lang="sl-SI" sz="1100">
              <a:solidFill>
                <a:schemeClr val="dk1"/>
              </a:solidFill>
              <a:effectLst/>
              <a:latin typeface="+mn-lt"/>
              <a:ea typeface="+mn-ea"/>
              <a:cs typeface="+mn-cs"/>
            </a:rPr>
            <a:t> </a:t>
          </a:r>
        </a:p>
        <a:p>
          <a:r>
            <a:rPr lang="sl-SI" sz="1000" b="0" i="0">
              <a:solidFill>
                <a:schemeClr val="dk1"/>
              </a:solidFill>
              <a:effectLst/>
              <a:latin typeface="Arial" panose="020B0604020202020204" pitchFamily="34" charset="0"/>
              <a:ea typeface="+mn-ea"/>
              <a:cs typeface="Arial" panose="020B0604020202020204" pitchFamily="34" charset="0"/>
            </a:rPr>
            <a:t>-V obrazec predračuna ni dovoljeno vnašati količinskih ali drugih sprememb in izbrana</a:t>
          </a:r>
          <a:r>
            <a:rPr lang="sl-SI" sz="1000" b="0" i="0" baseline="0">
              <a:solidFill>
                <a:schemeClr val="dk1"/>
              </a:solidFill>
              <a:effectLst/>
              <a:latin typeface="Arial" panose="020B0604020202020204" pitchFamily="34" charset="0"/>
              <a:ea typeface="+mn-ea"/>
              <a:cs typeface="Arial" panose="020B0604020202020204" pitchFamily="34" charset="0"/>
            </a:rPr>
            <a:t> kakovost Slovenija</a:t>
          </a:r>
          <a:r>
            <a:rPr lang="sl-SI" sz="1000" b="0" i="0">
              <a:solidFill>
                <a:schemeClr val="dk1"/>
              </a:solidFill>
              <a:effectLst/>
              <a:latin typeface="Arial" panose="020B0604020202020204" pitchFamily="34" charset="0"/>
              <a:ea typeface="+mn-ea"/>
              <a:cs typeface="Arial" panose="020B0604020202020204" pitchFamily="34" charset="0"/>
            </a:rPr>
            <a:t>.</a:t>
          </a:r>
          <a:endParaRPr lang="sl-SI" sz="1000">
            <a:effectLst/>
            <a:latin typeface="Arial" panose="020B0604020202020204" pitchFamily="34" charset="0"/>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sl-SI" sz="1000" baseline="0">
              <a:solidFill>
                <a:schemeClr val="dk1"/>
              </a:solidFill>
              <a:effectLst/>
              <a:latin typeface="Arial" panose="020B0604020202020204" pitchFamily="34" charset="0"/>
              <a:ea typeface="+mn-ea"/>
              <a:cs typeface="Arial" panose="020B0604020202020204" pitchFamily="34" charset="0"/>
            </a:rPr>
            <a:t>-</a:t>
          </a:r>
          <a:r>
            <a:rPr lang="sl-SI" sz="1100" b="0" i="0">
              <a:solidFill>
                <a:schemeClr val="dk1"/>
              </a:solidFill>
              <a:effectLst/>
              <a:latin typeface="+mn-lt"/>
              <a:ea typeface="+mn-ea"/>
              <a:cs typeface="+mn-cs"/>
            </a:rPr>
            <a:t>Dostava dnevno na tri lokacije vrtca:Enota</a:t>
          </a:r>
          <a:r>
            <a:rPr lang="sl-SI" sz="1100" b="0" i="0" baseline="0">
              <a:solidFill>
                <a:schemeClr val="dk1"/>
              </a:solidFill>
              <a:effectLst/>
              <a:latin typeface="+mn-lt"/>
              <a:ea typeface="+mn-ea"/>
              <a:cs typeface="+mn-cs"/>
            </a:rPr>
            <a:t> Žvrgolišče-Focheva ulica 51, Enota Vančka Šarha-ulica Moše Pijade 30 in Enota Razvanje-Razvanjska cesta 64, Maribor</a:t>
          </a:r>
          <a:r>
            <a:rPr lang="sl-SI" sz="1100" b="0" i="0">
              <a:solidFill>
                <a:schemeClr val="dk1"/>
              </a:solidFill>
              <a:effectLst/>
              <a:latin typeface="+mn-lt"/>
              <a:ea typeface="+mn-ea"/>
              <a:cs typeface="+mn-cs"/>
            </a:rPr>
            <a:t>.</a:t>
          </a:r>
          <a:r>
            <a:rPr lang="sl-SI" sz="1100">
              <a:solidFill>
                <a:schemeClr val="dk1"/>
              </a:solidFill>
              <a:effectLst/>
              <a:latin typeface="+mn-lt"/>
              <a:ea typeface="+mn-ea"/>
              <a:cs typeface="+mn-cs"/>
            </a:rPr>
            <a:t> </a:t>
          </a:r>
        </a:p>
        <a:p>
          <a:pPr marL="0" marR="0" lvl="0" indent="0" defTabSz="914400" eaLnBrk="1" fontAlgn="auto" latinLnBrk="0" hangingPunct="1">
            <a:lnSpc>
              <a:spcPct val="100000"/>
            </a:lnSpc>
            <a:spcBef>
              <a:spcPts val="0"/>
            </a:spcBef>
            <a:spcAft>
              <a:spcPts val="0"/>
            </a:spcAft>
            <a:buClrTx/>
            <a:buSzTx/>
            <a:buFontTx/>
            <a:buNone/>
            <a:tabLst/>
            <a:defRPr/>
          </a:pPr>
          <a:r>
            <a:rPr lang="sl-SI" sz="1000" b="0" i="0">
              <a:solidFill>
                <a:schemeClr val="dk1"/>
              </a:solidFill>
              <a:effectLst/>
              <a:latin typeface="Arial" panose="020B0604020202020204" pitchFamily="34" charset="0"/>
              <a:ea typeface="+mn-ea"/>
              <a:cs typeface="Arial" panose="020B0604020202020204" pitchFamily="34" charset="0"/>
            </a:rPr>
            <a:t>-Čas dostave: 5.30 - 6.30 zjutraj, če ne bo drugače dogovorjeno.</a:t>
          </a:r>
          <a:r>
            <a:rPr lang="sl-SI" sz="1000">
              <a:solidFill>
                <a:schemeClr val="dk1"/>
              </a:solidFill>
              <a:effectLst/>
              <a:latin typeface="Arial" panose="020B0604020202020204" pitchFamily="34" charset="0"/>
              <a:ea typeface="+mn-ea"/>
              <a:cs typeface="Arial" panose="020B0604020202020204" pitchFamily="34" charset="0"/>
            </a:rPr>
            <a:t> </a:t>
          </a:r>
          <a:r>
            <a:rPr lang="sl-SI" sz="1000" b="0" i="0">
              <a:solidFill>
                <a:schemeClr val="dk1"/>
              </a:solidFill>
              <a:effectLst/>
              <a:latin typeface="Arial" panose="020B0604020202020204" pitchFamily="34" charset="0"/>
              <a:ea typeface="+mn-ea"/>
              <a:cs typeface="Arial" panose="020B0604020202020204" pitchFamily="34" charset="0"/>
            </a:rPr>
            <a:t>Dostava izven dogovorjene ure in ob neopravljenem prevzemu se šteje za neizvedeno.</a:t>
          </a:r>
          <a:r>
            <a:rPr lang="sl-SI" sz="1000">
              <a:solidFill>
                <a:schemeClr val="dk1"/>
              </a:solidFill>
              <a:effectLst/>
              <a:latin typeface="Arial" panose="020B0604020202020204" pitchFamily="34" charset="0"/>
              <a:ea typeface="+mn-ea"/>
              <a:cs typeface="Arial" panose="020B0604020202020204" pitchFamily="34" charset="0"/>
            </a:rPr>
            <a:t> </a:t>
          </a:r>
          <a:endParaRPr lang="sl-SI" sz="1000">
            <a:effectLst/>
            <a:latin typeface="Arial" panose="020B0604020202020204" pitchFamily="34" charset="0"/>
            <a:cs typeface="Arial" panose="020B0604020202020204" pitchFamily="34" charset="0"/>
          </a:endParaRPr>
        </a:p>
        <a:p>
          <a:endParaRPr lang="sl-SI" sz="1000">
            <a:latin typeface="Arial" panose="020B0604020202020204" pitchFamily="34" charset="0"/>
            <a:cs typeface="Arial" panose="020B0604020202020204" pitchFamily="34" charset="0"/>
          </a:endParaRP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85725</xdr:colOff>
      <xdr:row>149</xdr:row>
      <xdr:rowOff>15242</xdr:rowOff>
    </xdr:from>
    <xdr:to>
      <xdr:col>10</xdr:col>
      <xdr:colOff>257175</xdr:colOff>
      <xdr:row>161</xdr:row>
      <xdr:rowOff>180976</xdr:rowOff>
    </xdr:to>
    <xdr:sp macro="" textlink="">
      <xdr:nvSpPr>
        <xdr:cNvPr id="2" name="PoljeZBesedilom 1">
          <a:extLst>
            <a:ext uri="{FF2B5EF4-FFF2-40B4-BE49-F238E27FC236}">
              <a16:creationId xmlns:a16="http://schemas.microsoft.com/office/drawing/2014/main" id="{00000000-0008-0000-0800-000002000000}"/>
            </a:ext>
          </a:extLst>
        </xdr:cNvPr>
        <xdr:cNvSpPr txBox="1"/>
      </xdr:nvSpPr>
      <xdr:spPr>
        <a:xfrm>
          <a:off x="400050" y="41734742"/>
          <a:ext cx="8705850" cy="245173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sl-SI" sz="1000" u="sng">
              <a:solidFill>
                <a:schemeClr val="dk1"/>
              </a:solidFill>
              <a:effectLst/>
              <a:latin typeface="Arial" panose="020B0604020202020204" pitchFamily="34" charset="0"/>
              <a:ea typeface="+mn-ea"/>
              <a:cs typeface="Arial" panose="020B0604020202020204" pitchFamily="34" charset="0"/>
            </a:rPr>
            <a:t>Zahteve:</a:t>
          </a:r>
          <a:endParaRPr lang="sl-SI" sz="1000">
            <a:effectLst/>
            <a:latin typeface="Arial" panose="020B0604020202020204" pitchFamily="34" charset="0"/>
            <a:cs typeface="Arial" panose="020B0604020202020204" pitchFamily="34" charset="0"/>
          </a:endParaRPr>
        </a:p>
        <a:p>
          <a:r>
            <a:rPr lang="sl-SI" sz="1000" baseline="0">
              <a:solidFill>
                <a:schemeClr val="dk1"/>
              </a:solidFill>
              <a:effectLst/>
              <a:latin typeface="Arial" panose="020B0604020202020204" pitchFamily="34" charset="0"/>
              <a:ea typeface="+mn-ea"/>
              <a:cs typeface="Arial" panose="020B0604020202020204" pitchFamily="34" charset="0"/>
            </a:rPr>
            <a:t>- Vsi izdelki morajo ustrezati določbam ustreznih uredb, zakonov in pravilnikov o kakovosti in varnosti živil, objavljenih </a:t>
          </a:r>
          <a:r>
            <a:rPr lang="sl-SI" sz="1000" b="0" i="0">
              <a:solidFill>
                <a:schemeClr val="dk1"/>
              </a:solidFill>
              <a:effectLst/>
              <a:latin typeface="Arial" panose="020B0604020202020204" pitchFamily="34" charset="0"/>
              <a:ea typeface="+mn-ea"/>
              <a:cs typeface="Arial" panose="020B0604020202020204" pitchFamily="34" charset="0"/>
            </a:rPr>
            <a:t>v </a:t>
          </a:r>
          <a:r>
            <a:rPr lang="sl-SI" sz="1000" baseline="0">
              <a:solidFill>
                <a:schemeClr val="dk1"/>
              </a:solidFill>
              <a:effectLst/>
              <a:latin typeface="Arial" panose="020B0604020202020204" pitchFamily="34" charset="0"/>
              <a:ea typeface="+mn-ea"/>
              <a:cs typeface="Arial" panose="020B0604020202020204" pitchFamily="34" charset="0"/>
            </a:rPr>
            <a:t>Uradnem listu RS. </a:t>
          </a:r>
        </a:p>
        <a:p>
          <a:r>
            <a:rPr lang="sl-SI" sz="1000" baseline="0">
              <a:solidFill>
                <a:schemeClr val="dk1"/>
              </a:solidFill>
              <a:effectLst/>
              <a:latin typeface="Arial" panose="020B0604020202020204" pitchFamily="34" charset="0"/>
              <a:ea typeface="+mn-ea"/>
              <a:cs typeface="Arial" panose="020B0604020202020204" pitchFamily="34" charset="0"/>
            </a:rPr>
            <a:t>- </a:t>
          </a:r>
          <a:r>
            <a:rPr lang="sl-SI" sz="1000" b="1" baseline="0">
              <a:solidFill>
                <a:schemeClr val="dk1"/>
              </a:solidFill>
              <a:effectLst/>
              <a:latin typeface="Arial" panose="020B0604020202020204" pitchFamily="34" charset="0"/>
              <a:ea typeface="+mn-ea"/>
              <a:cs typeface="Arial" panose="020B0604020202020204" pitchFamily="34" charset="0"/>
            </a:rPr>
            <a:t>Vsi eko artikli morajo imeti veljaven certifikat, s katerim se potrjuje skladnost pridelave, predelave, pakiranja, skladiščenja in transporta ekoloških pridelkov in živil z veljavnimi predpisi za ekološko kmetijstvo.</a:t>
          </a:r>
          <a:endParaRPr lang="sl-SI" sz="1000" b="0" i="0">
            <a:solidFill>
              <a:schemeClr val="dk1"/>
            </a:solidFill>
            <a:effectLst/>
            <a:latin typeface="Arial" panose="020B0604020202020204" pitchFamily="34" charset="0"/>
            <a:ea typeface="+mn-ea"/>
            <a:cs typeface="Arial" panose="020B0604020202020204" pitchFamily="34" charset="0"/>
          </a:endParaRPr>
        </a:p>
        <a:p>
          <a:r>
            <a:rPr lang="sl-SI" sz="1000" baseline="0">
              <a:solidFill>
                <a:schemeClr val="dk1"/>
              </a:solidFill>
              <a:effectLst/>
              <a:latin typeface="Arial" panose="020B0604020202020204" pitchFamily="34" charset="0"/>
              <a:ea typeface="+mn-ea"/>
              <a:cs typeface="Arial" panose="020B0604020202020204" pitchFamily="34" charset="0"/>
            </a:rPr>
            <a:t>- Ponudnik mora ponuditi vsa živila iz skupine.</a:t>
          </a:r>
          <a:endParaRPr lang="sl-SI" sz="1000">
            <a:effectLst/>
            <a:latin typeface="Arial" panose="020B0604020202020204" pitchFamily="34" charset="0"/>
            <a:cs typeface="Arial" panose="020B0604020202020204" pitchFamily="34" charset="0"/>
          </a:endParaRPr>
        </a:p>
        <a:p>
          <a:r>
            <a:rPr lang="sl-SI" sz="1000" baseline="0">
              <a:solidFill>
                <a:schemeClr val="dk1"/>
              </a:solidFill>
              <a:effectLst/>
              <a:latin typeface="Arial" panose="020B0604020202020204" pitchFamily="34" charset="0"/>
              <a:ea typeface="+mn-ea"/>
              <a:cs typeface="Arial" panose="020B0604020202020204" pitchFamily="34" charset="0"/>
            </a:rPr>
            <a:t>- </a:t>
          </a:r>
          <a:r>
            <a:rPr lang="sl-SI" sz="1000" b="0" i="0" u="none" strike="noStrike">
              <a:solidFill>
                <a:schemeClr val="dk1"/>
              </a:solidFill>
              <a:effectLst/>
              <a:latin typeface="Arial" panose="020B0604020202020204" pitchFamily="34" charset="0"/>
              <a:ea typeface="+mn-ea"/>
              <a:cs typeface="Arial" panose="020B0604020202020204" pitchFamily="34" charset="0"/>
            </a:rPr>
            <a:t>Vsi eko izdelki morajo biti označeni z oznako za ekološko pridelano oz. predelano živilo.</a:t>
          </a:r>
          <a:endParaRPr lang="sl-SI" sz="1000">
            <a:latin typeface="Arial" panose="020B0604020202020204" pitchFamily="34" charset="0"/>
            <a:cs typeface="Arial" panose="020B0604020202020204" pitchFamily="34" charset="0"/>
          </a:endParaRPr>
        </a:p>
        <a:p>
          <a:r>
            <a:rPr lang="sl-SI" sz="1000" b="0">
              <a:latin typeface="Arial" panose="020B0604020202020204" pitchFamily="34" charset="0"/>
              <a:cs typeface="Arial" panose="020B0604020202020204" pitchFamily="34" charset="0"/>
            </a:rPr>
            <a:t>- </a:t>
          </a:r>
          <a:r>
            <a:rPr lang="sl-SI" sz="1000" b="0" baseline="0">
              <a:solidFill>
                <a:schemeClr val="dk1"/>
              </a:solidFill>
              <a:effectLst/>
              <a:latin typeface="Arial" panose="020B0604020202020204" pitchFamily="34" charset="0"/>
              <a:ea typeface="+mn-ea"/>
              <a:cs typeface="Arial" panose="020B0604020202020204" pitchFamily="34" charset="0"/>
            </a:rPr>
            <a:t>Vsi </a:t>
          </a:r>
          <a:r>
            <a:rPr lang="sl-SI" sz="1000" baseline="0">
              <a:solidFill>
                <a:schemeClr val="dk1"/>
              </a:solidFill>
              <a:effectLst/>
              <a:latin typeface="Arial" panose="020B0604020202020204" pitchFamily="34" charset="0"/>
              <a:ea typeface="+mn-ea"/>
              <a:cs typeface="Arial" panose="020B0604020202020204" pitchFamily="34" charset="0"/>
            </a:rPr>
            <a:t>izdelki morajo biti opremljeni z deklaracijo in podatki za sledljivost v slovenskem jeziku.</a:t>
          </a:r>
          <a:endParaRPr lang="sl-SI" sz="1000">
            <a:effectLst/>
            <a:latin typeface="Arial" panose="020B0604020202020204" pitchFamily="34" charset="0"/>
            <a:cs typeface="Arial" panose="020B0604020202020204" pitchFamily="34" charset="0"/>
          </a:endParaRPr>
        </a:p>
        <a:p>
          <a:r>
            <a:rPr lang="sl-SI" sz="1000" baseline="0">
              <a:solidFill>
                <a:schemeClr val="dk1"/>
              </a:solidFill>
              <a:effectLst/>
              <a:latin typeface="Arial" panose="020B0604020202020204" pitchFamily="34" charset="0"/>
              <a:ea typeface="+mn-ea"/>
              <a:cs typeface="Arial" panose="020B0604020202020204" pitchFamily="34" charset="0"/>
            </a:rPr>
            <a:t>- Izdelki ne smejo vsebovati GSO, umetnih sladil in ojačevalcev okusa.</a:t>
          </a:r>
          <a:endParaRPr lang="sl-SI" sz="1000">
            <a:effectLst/>
            <a:latin typeface="Arial" panose="020B0604020202020204" pitchFamily="34" charset="0"/>
            <a:cs typeface="Arial" panose="020B0604020202020204" pitchFamily="34" charset="0"/>
          </a:endParaRPr>
        </a:p>
        <a:p>
          <a:r>
            <a:rPr lang="sl-SI" sz="1000" b="0" i="0">
              <a:solidFill>
                <a:schemeClr val="dk1"/>
              </a:solidFill>
              <a:effectLst/>
              <a:latin typeface="Arial" panose="020B0604020202020204" pitchFamily="34" charset="0"/>
              <a:ea typeface="+mn-ea"/>
              <a:cs typeface="Arial" panose="020B0604020202020204" pitchFamily="34" charset="0"/>
            </a:rPr>
            <a:t>- Cene za vse artikle morajo biti izračunane na zahtevano mersko enoto.</a:t>
          </a:r>
          <a:endParaRPr lang="sl-SI" sz="1000">
            <a:effectLst/>
            <a:latin typeface="Arial" panose="020B0604020202020204" pitchFamily="34" charset="0"/>
            <a:cs typeface="Arial" panose="020B0604020202020204" pitchFamily="34" charset="0"/>
          </a:endParaRPr>
        </a:p>
        <a:p>
          <a:r>
            <a:rPr lang="sl-SI" sz="1000" b="0" i="0">
              <a:solidFill>
                <a:schemeClr val="dk1"/>
              </a:solidFill>
              <a:effectLst/>
              <a:latin typeface="Arial" panose="020B0604020202020204" pitchFamily="34" charset="0"/>
              <a:ea typeface="+mn-ea"/>
              <a:cs typeface="Arial" panose="020B0604020202020204" pitchFamily="34" charset="0"/>
            </a:rPr>
            <a:t>-Sheme kakovosti so: ekološka kakovost, zaščitena označba porekla, zaščitena geografska označba, zajamčena tradicionalna posebnost,</a:t>
          </a:r>
          <a:r>
            <a:rPr lang="sl-SI" sz="1000" b="0" i="0" baseline="0">
              <a:solidFill>
                <a:schemeClr val="dk1"/>
              </a:solidFill>
              <a:effectLst/>
              <a:latin typeface="Arial" panose="020B0604020202020204" pitchFamily="34" charset="0"/>
              <a:ea typeface="+mn-ea"/>
              <a:cs typeface="Arial" panose="020B0604020202020204" pitchFamily="34" charset="0"/>
            </a:rPr>
            <a:t> višja kakovost, integrirana pridelava, </a:t>
          </a:r>
          <a:r>
            <a:rPr lang="sl-SI" sz="1000" b="0" i="0">
              <a:solidFill>
                <a:schemeClr val="dk1"/>
              </a:solidFill>
              <a:effectLst/>
              <a:latin typeface="Arial" panose="020B0604020202020204" pitchFamily="34" charset="0"/>
              <a:ea typeface="+mn-ea"/>
              <a:cs typeface="Arial" panose="020B0604020202020204" pitchFamily="34" charset="0"/>
            </a:rPr>
            <a:t>izbrana kakovost in izbrana kakovost Slovenija.</a:t>
          </a:r>
          <a:r>
            <a:rPr lang="sl-SI" sz="1000">
              <a:solidFill>
                <a:schemeClr val="dk1"/>
              </a:solidFill>
              <a:effectLst/>
              <a:latin typeface="Arial" panose="020B0604020202020204" pitchFamily="34" charset="0"/>
              <a:ea typeface="+mn-ea"/>
              <a:cs typeface="Arial" panose="020B0604020202020204" pitchFamily="34" charset="0"/>
            </a:rPr>
            <a:t> </a:t>
          </a:r>
          <a:endParaRPr lang="sl-SI" sz="1000">
            <a:effectLst/>
            <a:latin typeface="Arial" panose="020B0604020202020204" pitchFamily="34" charset="0"/>
            <a:cs typeface="Arial" panose="020B0604020202020204" pitchFamily="34" charset="0"/>
          </a:endParaRPr>
        </a:p>
        <a:p>
          <a:r>
            <a:rPr lang="sl-SI" sz="1000" b="0" i="0">
              <a:solidFill>
                <a:schemeClr val="dk1"/>
              </a:solidFill>
              <a:effectLst/>
              <a:latin typeface="Arial" panose="020B0604020202020204" pitchFamily="34" charset="0"/>
              <a:ea typeface="+mn-ea"/>
              <a:cs typeface="Arial" panose="020B0604020202020204" pitchFamily="34" charset="0"/>
            </a:rPr>
            <a:t>-V obrazec predračuna ni dovoljeno vnašati količinskih ali drugih sprememb.</a:t>
          </a:r>
          <a:endParaRPr lang="sl-SI" sz="1000">
            <a:effectLst/>
            <a:latin typeface="Arial" panose="020B0604020202020204" pitchFamily="34" charset="0"/>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sl-SI" sz="1000" baseline="0">
              <a:solidFill>
                <a:schemeClr val="dk1"/>
              </a:solidFill>
              <a:effectLst/>
              <a:latin typeface="Arial" panose="020B0604020202020204" pitchFamily="34" charset="0"/>
              <a:ea typeface="+mn-ea"/>
              <a:cs typeface="Arial" panose="020B0604020202020204" pitchFamily="34" charset="0"/>
            </a:rPr>
            <a:t>-</a:t>
          </a:r>
          <a:r>
            <a:rPr lang="sl-SI" sz="1100" b="0" i="0">
              <a:solidFill>
                <a:schemeClr val="dk1"/>
              </a:solidFill>
              <a:effectLst/>
              <a:latin typeface="+mn-lt"/>
              <a:ea typeface="+mn-ea"/>
              <a:cs typeface="+mn-cs"/>
            </a:rPr>
            <a:t>Dostava dnevno na tri lokacije vrtca:Enota</a:t>
          </a:r>
          <a:r>
            <a:rPr lang="sl-SI" sz="1100" b="0" i="0" baseline="0">
              <a:solidFill>
                <a:schemeClr val="dk1"/>
              </a:solidFill>
              <a:effectLst/>
              <a:latin typeface="+mn-lt"/>
              <a:ea typeface="+mn-ea"/>
              <a:cs typeface="+mn-cs"/>
            </a:rPr>
            <a:t> Žvrgolišče-Focheva ulica 51, Enota Vančka Šarha-ulica Moše Pijade 30 in Enota Razvanje-Razvanjska cesta 64, Maribor</a:t>
          </a:r>
          <a:r>
            <a:rPr lang="sl-SI" sz="1100" b="0" i="0">
              <a:solidFill>
                <a:schemeClr val="dk1"/>
              </a:solidFill>
              <a:effectLst/>
              <a:latin typeface="+mn-lt"/>
              <a:ea typeface="+mn-ea"/>
              <a:cs typeface="+mn-cs"/>
            </a:rPr>
            <a:t>.</a:t>
          </a:r>
          <a:r>
            <a:rPr lang="sl-SI" sz="1100">
              <a:solidFill>
                <a:schemeClr val="dk1"/>
              </a:solidFill>
              <a:effectLst/>
              <a:latin typeface="+mn-lt"/>
              <a:ea typeface="+mn-ea"/>
              <a:cs typeface="+mn-cs"/>
            </a:rPr>
            <a:t> </a:t>
          </a:r>
          <a:endParaRPr lang="sl-SI" sz="1000">
            <a:effectLst/>
            <a:latin typeface="Arial" panose="020B0604020202020204" pitchFamily="34" charset="0"/>
            <a:cs typeface="Arial" panose="020B0604020202020204" pitchFamily="34" charset="0"/>
          </a:endParaRPr>
        </a:p>
        <a:p>
          <a:r>
            <a:rPr lang="sl-SI" sz="1000" b="0" i="0">
              <a:solidFill>
                <a:schemeClr val="dk1"/>
              </a:solidFill>
              <a:effectLst/>
              <a:latin typeface="Arial" panose="020B0604020202020204" pitchFamily="34" charset="0"/>
              <a:ea typeface="+mn-ea"/>
              <a:cs typeface="Arial" panose="020B0604020202020204" pitchFamily="34" charset="0"/>
            </a:rPr>
            <a:t>-Čas dostave: 5.30 - 6.30 zjutraj, če ne bo drugače dogovorjeno.</a:t>
          </a:r>
          <a:r>
            <a:rPr lang="sl-SI" sz="1000">
              <a:solidFill>
                <a:schemeClr val="dk1"/>
              </a:solidFill>
              <a:effectLst/>
              <a:latin typeface="Arial" panose="020B0604020202020204" pitchFamily="34" charset="0"/>
              <a:ea typeface="+mn-ea"/>
              <a:cs typeface="Arial" panose="020B0604020202020204" pitchFamily="34" charset="0"/>
            </a:rPr>
            <a:t> </a:t>
          </a:r>
          <a:r>
            <a:rPr lang="sl-SI" sz="1000" b="0" i="0">
              <a:solidFill>
                <a:schemeClr val="dk1"/>
              </a:solidFill>
              <a:effectLst/>
              <a:latin typeface="Arial" panose="020B0604020202020204" pitchFamily="34" charset="0"/>
              <a:ea typeface="+mn-ea"/>
              <a:cs typeface="Arial" panose="020B0604020202020204" pitchFamily="34" charset="0"/>
            </a:rPr>
            <a:t>Dostava izven dogovorjene ure in ob neopravljenem prevzemu se šteje za neizvedeno.</a:t>
          </a:r>
          <a:endParaRPr lang="sl-SI" sz="1000">
            <a:effectLst/>
            <a:latin typeface="Arial" panose="020B0604020202020204" pitchFamily="34" charset="0"/>
            <a:cs typeface="Arial" panose="020B0604020202020204" pitchFamily="34" charset="0"/>
          </a:endParaRPr>
        </a:p>
        <a:p>
          <a:endParaRPr lang="sl-SI" sz="1000">
            <a:latin typeface="Arial" panose="020B0604020202020204" pitchFamily="34" charset="0"/>
            <a:cs typeface="Arial" panose="020B0604020202020204" pitchFamily="34" charset="0"/>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0</xdr:colOff>
      <xdr:row>30</xdr:row>
      <xdr:rowOff>123826</xdr:rowOff>
    </xdr:from>
    <xdr:to>
      <xdr:col>7</xdr:col>
      <xdr:colOff>28575</xdr:colOff>
      <xdr:row>43</xdr:row>
      <xdr:rowOff>152400</xdr:rowOff>
    </xdr:to>
    <xdr:sp macro="" textlink="">
      <xdr:nvSpPr>
        <xdr:cNvPr id="5" name="PoljeZBesedilom 4">
          <a:extLst>
            <a:ext uri="{FF2B5EF4-FFF2-40B4-BE49-F238E27FC236}">
              <a16:creationId xmlns:a16="http://schemas.microsoft.com/office/drawing/2014/main" id="{6CE5C6E4-6E53-4BDA-A022-12BC77112447}"/>
            </a:ext>
          </a:extLst>
        </xdr:cNvPr>
        <xdr:cNvSpPr txBox="1"/>
      </xdr:nvSpPr>
      <xdr:spPr>
        <a:xfrm>
          <a:off x="0" y="6057901"/>
          <a:ext cx="7038975" cy="250507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sl-SI" sz="1100" u="sng">
              <a:solidFill>
                <a:schemeClr val="dk1"/>
              </a:solidFill>
              <a:effectLst/>
              <a:latin typeface="+mn-lt"/>
              <a:ea typeface="+mn-ea"/>
              <a:cs typeface="+mn-cs"/>
            </a:rPr>
            <a:t>Zahteve:</a:t>
          </a:r>
          <a:endParaRPr lang="sl-SI">
            <a:effectLst/>
          </a:endParaRPr>
        </a:p>
        <a:p>
          <a:r>
            <a:rPr lang="sl-SI" sz="1100" baseline="0">
              <a:solidFill>
                <a:schemeClr val="dk1"/>
              </a:solidFill>
              <a:effectLst/>
              <a:latin typeface="+mn-lt"/>
              <a:ea typeface="+mn-ea"/>
              <a:cs typeface="+mn-cs"/>
            </a:rPr>
            <a:t>- </a:t>
          </a:r>
          <a:r>
            <a:rPr lang="sl-SI" sz="1000" baseline="0">
              <a:solidFill>
                <a:schemeClr val="dk1"/>
              </a:solidFill>
              <a:effectLst/>
              <a:latin typeface="Arial" panose="020B0604020202020204" pitchFamily="34" charset="0"/>
              <a:ea typeface="+mn-ea"/>
              <a:cs typeface="Arial" panose="020B0604020202020204" pitchFamily="34" charset="0"/>
            </a:rPr>
            <a:t>Vsi izdelki morajo ustrezati določbam ustreznih uredb, zakonov in pravilnikov o kakovosti in varnosti živil, objavljenih </a:t>
          </a:r>
          <a:r>
            <a:rPr lang="sl-SI" sz="1000" b="0" i="0">
              <a:solidFill>
                <a:schemeClr val="dk1"/>
              </a:solidFill>
              <a:effectLst/>
              <a:latin typeface="Arial" panose="020B0604020202020204" pitchFamily="34" charset="0"/>
              <a:ea typeface="+mn-ea"/>
              <a:cs typeface="Arial" panose="020B0604020202020204" pitchFamily="34" charset="0"/>
            </a:rPr>
            <a:t>v </a:t>
          </a:r>
          <a:r>
            <a:rPr lang="sl-SI" sz="1000" baseline="0">
              <a:solidFill>
                <a:schemeClr val="dk1"/>
              </a:solidFill>
              <a:effectLst/>
              <a:latin typeface="Arial" panose="020B0604020202020204" pitchFamily="34" charset="0"/>
              <a:ea typeface="+mn-ea"/>
              <a:cs typeface="Arial" panose="020B0604020202020204" pitchFamily="34" charset="0"/>
            </a:rPr>
            <a:t>Uradnem listu RS. </a:t>
          </a:r>
          <a:endParaRPr lang="sl-SI" sz="1000">
            <a:effectLst/>
            <a:latin typeface="Arial" panose="020B0604020202020204" pitchFamily="34" charset="0"/>
            <a:cs typeface="Arial" panose="020B0604020202020204" pitchFamily="34" charset="0"/>
          </a:endParaRPr>
        </a:p>
        <a:p>
          <a:r>
            <a:rPr lang="sl-SI" sz="1000" baseline="0">
              <a:solidFill>
                <a:schemeClr val="dk1"/>
              </a:solidFill>
              <a:effectLst/>
              <a:latin typeface="Arial" panose="020B0604020202020204" pitchFamily="34" charset="0"/>
              <a:ea typeface="+mn-ea"/>
              <a:cs typeface="Arial" panose="020B0604020202020204" pitchFamily="34" charset="0"/>
            </a:rPr>
            <a:t>- </a:t>
          </a:r>
          <a:r>
            <a:rPr lang="sl-SI" sz="1000" b="1" baseline="0">
              <a:solidFill>
                <a:schemeClr val="dk1"/>
              </a:solidFill>
              <a:effectLst/>
              <a:latin typeface="Arial" panose="020B0604020202020204" pitchFamily="34" charset="0"/>
              <a:ea typeface="+mn-ea"/>
              <a:cs typeface="Arial" panose="020B0604020202020204" pitchFamily="34" charset="0"/>
            </a:rPr>
            <a:t>Vsi eko artikli morajo imeti veljaven certifikat, s katerim se potrjuje skladnost pridelave, predelave, pakiranja, skladiščenja in transporta ekoloških pridelkov in živil z veljavnimi predpisi za ekološko kmetijstvo.</a:t>
          </a:r>
        </a:p>
        <a:p>
          <a:r>
            <a:rPr lang="sl-SI" sz="1000" b="0" baseline="0">
              <a:solidFill>
                <a:schemeClr val="dk1"/>
              </a:solidFill>
              <a:effectLst/>
              <a:latin typeface="Arial" panose="020B0604020202020204" pitchFamily="34" charset="0"/>
              <a:ea typeface="+mn-ea"/>
              <a:cs typeface="Arial" panose="020B0604020202020204" pitchFamily="34" charset="0"/>
            </a:rPr>
            <a:t>Vsi artikli morajo biti sveži, primerne zrelosti, pravilne oblike, nepoškodovani, brez tujega vonja in okusa, vsaj II.kakovostnega razreda.</a:t>
          </a:r>
        </a:p>
        <a:p>
          <a:pPr marL="0" marR="0" indent="0" defTabSz="914400" eaLnBrk="1" fontAlgn="auto" latinLnBrk="0" hangingPunct="1">
            <a:lnSpc>
              <a:spcPct val="100000"/>
            </a:lnSpc>
            <a:spcBef>
              <a:spcPts val="0"/>
            </a:spcBef>
            <a:spcAft>
              <a:spcPts val="0"/>
            </a:spcAft>
            <a:buClrTx/>
            <a:buSzTx/>
            <a:buFontTx/>
            <a:buNone/>
            <a:tabLst/>
            <a:defRPr/>
          </a:pPr>
          <a:r>
            <a:rPr lang="sl-SI" sz="1000" b="1" i="0">
              <a:solidFill>
                <a:schemeClr val="dk1"/>
              </a:solidFill>
              <a:effectLst/>
              <a:latin typeface="Arial" panose="020B0604020202020204" pitchFamily="34" charset="0"/>
              <a:ea typeface="+mn-ea"/>
              <a:cs typeface="Arial" panose="020B0604020202020204" pitchFamily="34" charset="0"/>
            </a:rPr>
            <a:t>-</a:t>
          </a:r>
          <a:r>
            <a:rPr lang="sl-SI" sz="1000" b="0" i="0">
              <a:solidFill>
                <a:schemeClr val="dk1"/>
              </a:solidFill>
              <a:effectLst/>
              <a:latin typeface="Arial" panose="020B0604020202020204" pitchFamily="34" charset="0"/>
              <a:ea typeface="+mn-ea"/>
              <a:cs typeface="Arial" panose="020B0604020202020204" pitchFamily="34" charset="0"/>
            </a:rPr>
            <a:t>Vsi eko izdelki morajo biti označeni z oznako za ekološko pridelano oz. predelano živilo.</a:t>
          </a:r>
          <a:r>
            <a:rPr lang="sl-SI" sz="1000" b="0">
              <a:solidFill>
                <a:schemeClr val="dk1"/>
              </a:solidFill>
              <a:effectLst/>
              <a:latin typeface="Arial" panose="020B0604020202020204" pitchFamily="34" charset="0"/>
              <a:ea typeface="+mn-ea"/>
              <a:cs typeface="Arial" panose="020B0604020202020204" pitchFamily="34" charset="0"/>
            </a:rPr>
            <a:t> </a:t>
          </a:r>
          <a:endParaRPr lang="sl-SI" sz="1000" b="0">
            <a:effectLst/>
            <a:latin typeface="Arial" panose="020B0604020202020204" pitchFamily="34" charset="0"/>
            <a:cs typeface="Arial" panose="020B0604020202020204" pitchFamily="34" charset="0"/>
          </a:endParaRPr>
        </a:p>
        <a:p>
          <a:r>
            <a:rPr lang="sl-SI" sz="1000" baseline="0">
              <a:solidFill>
                <a:schemeClr val="dk1"/>
              </a:solidFill>
              <a:effectLst/>
              <a:latin typeface="Arial" panose="020B0604020202020204" pitchFamily="34" charset="0"/>
              <a:ea typeface="+mn-ea"/>
              <a:cs typeface="Arial" panose="020B0604020202020204" pitchFamily="34" charset="0"/>
            </a:rPr>
            <a:t>- Ponudnik mora ponuditi vsa živila iz skupine.</a:t>
          </a:r>
          <a:endParaRPr lang="sl-SI" sz="1000">
            <a:effectLst/>
            <a:latin typeface="Arial" panose="020B0604020202020204" pitchFamily="34" charset="0"/>
            <a:cs typeface="Arial" panose="020B0604020202020204" pitchFamily="34" charset="0"/>
          </a:endParaRPr>
        </a:p>
        <a:p>
          <a:r>
            <a:rPr lang="sl-SI" sz="1000" baseline="0">
              <a:solidFill>
                <a:schemeClr val="dk1"/>
              </a:solidFill>
              <a:effectLst/>
              <a:latin typeface="Arial" panose="020B0604020202020204" pitchFamily="34" charset="0"/>
              <a:ea typeface="+mn-ea"/>
              <a:cs typeface="Arial" panose="020B0604020202020204" pitchFamily="34" charset="0"/>
            </a:rPr>
            <a:t>- Vsi izdelki morajo biti opremljeni z deklaracijo in podatki za sledljivost v slovenskem jeziku. </a:t>
          </a:r>
          <a:endParaRPr lang="sl-SI" sz="1000">
            <a:effectLst/>
            <a:latin typeface="Arial" panose="020B0604020202020204" pitchFamily="34" charset="0"/>
            <a:cs typeface="Arial" panose="020B0604020202020204" pitchFamily="34" charset="0"/>
          </a:endParaRPr>
        </a:p>
        <a:p>
          <a:r>
            <a:rPr lang="sl-SI" sz="1000" b="0" i="0">
              <a:solidFill>
                <a:schemeClr val="dk1"/>
              </a:solidFill>
              <a:effectLst/>
              <a:latin typeface="Arial" panose="020B0604020202020204" pitchFamily="34" charset="0"/>
              <a:ea typeface="+mn-ea"/>
              <a:cs typeface="Arial" panose="020B0604020202020204" pitchFamily="34" charset="0"/>
            </a:rPr>
            <a:t>- Cene za vse artikle morajo biti izračunane na zahtevano mersko enoto.</a:t>
          </a:r>
          <a:endParaRPr lang="sl-SI" sz="1000">
            <a:effectLst/>
            <a:latin typeface="Arial" panose="020B0604020202020204" pitchFamily="34" charset="0"/>
            <a:cs typeface="Arial" panose="020B0604020202020204" pitchFamily="34" charset="0"/>
          </a:endParaRPr>
        </a:p>
        <a:p>
          <a:r>
            <a:rPr lang="sl-SI" sz="1000" b="0" i="0">
              <a:solidFill>
                <a:schemeClr val="dk1"/>
              </a:solidFill>
              <a:effectLst/>
              <a:latin typeface="Arial" panose="020B0604020202020204" pitchFamily="34" charset="0"/>
              <a:ea typeface="+mn-ea"/>
              <a:cs typeface="Arial" panose="020B0604020202020204" pitchFamily="34" charset="0"/>
            </a:rPr>
            <a:t>-V obrazec predračuna ni dovoljeno vnašati količinskih ali drugih sprememb.</a:t>
          </a:r>
          <a:endParaRPr lang="sl-SI" sz="1000">
            <a:effectLst/>
            <a:latin typeface="Arial" panose="020B0604020202020204" pitchFamily="34" charset="0"/>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sl-SI" sz="1000" baseline="0">
              <a:solidFill>
                <a:schemeClr val="dk1"/>
              </a:solidFill>
              <a:effectLst/>
              <a:latin typeface="Arial" panose="020B0604020202020204" pitchFamily="34" charset="0"/>
              <a:ea typeface="+mn-ea"/>
              <a:cs typeface="Arial" panose="020B0604020202020204" pitchFamily="34" charset="0"/>
            </a:rPr>
            <a:t>-</a:t>
          </a:r>
          <a:r>
            <a:rPr lang="sl-SI" sz="1100" b="0" i="0">
              <a:solidFill>
                <a:schemeClr val="dk1"/>
              </a:solidFill>
              <a:effectLst/>
              <a:latin typeface="+mn-lt"/>
              <a:ea typeface="+mn-ea"/>
              <a:cs typeface="+mn-cs"/>
            </a:rPr>
            <a:t>Dostava dnevno na tri lokacije vrtca:Enota</a:t>
          </a:r>
          <a:r>
            <a:rPr lang="sl-SI" sz="1100" b="0" i="0" baseline="0">
              <a:solidFill>
                <a:schemeClr val="dk1"/>
              </a:solidFill>
              <a:effectLst/>
              <a:latin typeface="+mn-lt"/>
              <a:ea typeface="+mn-ea"/>
              <a:cs typeface="+mn-cs"/>
            </a:rPr>
            <a:t> Žvrgolišče-Focheva ulica 51, Enota Vančka Šarha-ulica Moše Pijade 30 in Enota Razvanje-Razvanjska cesta 64, Maribor</a:t>
          </a:r>
          <a:r>
            <a:rPr lang="sl-SI" sz="1100" b="0" i="0">
              <a:solidFill>
                <a:schemeClr val="dk1"/>
              </a:solidFill>
              <a:effectLst/>
              <a:latin typeface="+mn-lt"/>
              <a:ea typeface="+mn-ea"/>
              <a:cs typeface="+mn-cs"/>
            </a:rPr>
            <a:t>.</a:t>
          </a:r>
          <a:r>
            <a:rPr lang="sl-SI" sz="1100">
              <a:solidFill>
                <a:schemeClr val="dk1"/>
              </a:solidFill>
              <a:effectLst/>
              <a:latin typeface="+mn-lt"/>
              <a:ea typeface="+mn-ea"/>
              <a:cs typeface="+mn-cs"/>
            </a:rPr>
            <a:t> </a:t>
          </a:r>
          <a:endParaRPr lang="sl-SI" sz="1000">
            <a:effectLst/>
          </a:endParaRPr>
        </a:p>
        <a:p>
          <a:r>
            <a:rPr lang="sl-SI" sz="1000" b="0" i="0">
              <a:solidFill>
                <a:schemeClr val="dk1"/>
              </a:solidFill>
              <a:effectLst/>
              <a:latin typeface="Arial" panose="020B0604020202020204" pitchFamily="34" charset="0"/>
              <a:ea typeface="+mn-ea"/>
              <a:cs typeface="Arial" panose="020B0604020202020204" pitchFamily="34" charset="0"/>
            </a:rPr>
            <a:t>-Čas dostave: 5.30 - 6.30 zjutraj, če ne bo drugače dogovorjeno.</a:t>
          </a:r>
          <a:r>
            <a:rPr lang="sl-SI" sz="1000">
              <a:solidFill>
                <a:schemeClr val="dk1"/>
              </a:solidFill>
              <a:effectLst/>
              <a:latin typeface="Arial" panose="020B0604020202020204" pitchFamily="34" charset="0"/>
              <a:ea typeface="+mn-ea"/>
              <a:cs typeface="Arial" panose="020B0604020202020204" pitchFamily="34" charset="0"/>
            </a:rPr>
            <a:t> </a:t>
          </a:r>
          <a:r>
            <a:rPr lang="sl-SI" sz="1000" b="0" i="0">
              <a:solidFill>
                <a:schemeClr val="dk1"/>
              </a:solidFill>
              <a:effectLst/>
              <a:latin typeface="Arial" panose="020B0604020202020204" pitchFamily="34" charset="0"/>
              <a:ea typeface="+mn-ea"/>
              <a:cs typeface="Arial" panose="020B0604020202020204" pitchFamily="34" charset="0"/>
            </a:rPr>
            <a:t>Dostava izven dogovorjene ure in ob neopravljenem prevzemu se šteje za neizvedeno.Dobavitelj</a:t>
          </a:r>
          <a:r>
            <a:rPr lang="sl-SI" sz="1000" b="0" i="0" baseline="0">
              <a:solidFill>
                <a:schemeClr val="dk1"/>
              </a:solidFill>
              <a:effectLst/>
              <a:latin typeface="Arial" panose="020B0604020202020204" pitchFamily="34" charset="0"/>
              <a:ea typeface="+mn-ea"/>
              <a:cs typeface="Arial" panose="020B0604020202020204" pitchFamily="34" charset="0"/>
            </a:rPr>
            <a:t> je dolžan sproti odvažati vso embalažo, tudi nepovratno (leseno in plastično).</a:t>
          </a:r>
          <a:r>
            <a:rPr lang="sl-SI" sz="1000">
              <a:solidFill>
                <a:schemeClr val="dk1"/>
              </a:solidFill>
              <a:effectLst/>
              <a:latin typeface="Arial" panose="020B0604020202020204" pitchFamily="34" charset="0"/>
              <a:ea typeface="+mn-ea"/>
              <a:cs typeface="Arial" panose="020B0604020202020204" pitchFamily="34" charset="0"/>
            </a:rPr>
            <a:t> </a:t>
          </a:r>
        </a:p>
        <a:p>
          <a:endParaRPr lang="sl-SI" sz="1000">
            <a:solidFill>
              <a:schemeClr val="dk1"/>
            </a:solidFill>
            <a:effectLst/>
            <a:latin typeface="Arial" panose="020B0604020202020204" pitchFamily="34" charset="0"/>
            <a:ea typeface="+mn-ea"/>
            <a:cs typeface="Arial" panose="020B0604020202020204" pitchFamily="34" charset="0"/>
          </a:endParaRPr>
        </a:p>
        <a:p>
          <a:endParaRPr lang="sl-SI" sz="1000">
            <a:effectLst/>
            <a:latin typeface="Arial" panose="020B0604020202020204" pitchFamily="34" charset="0"/>
            <a:cs typeface="Arial" panose="020B0604020202020204" pitchFamily="34" charset="0"/>
          </a:endParaRP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0</xdr:col>
      <xdr:colOff>28575</xdr:colOff>
      <xdr:row>34</xdr:row>
      <xdr:rowOff>19051</xdr:rowOff>
    </xdr:from>
    <xdr:to>
      <xdr:col>10</xdr:col>
      <xdr:colOff>9525</xdr:colOff>
      <xdr:row>47</xdr:row>
      <xdr:rowOff>19051</xdr:rowOff>
    </xdr:to>
    <xdr:sp macro="" textlink="">
      <xdr:nvSpPr>
        <xdr:cNvPr id="2" name="PoljeZBesedilom 1">
          <a:extLst>
            <a:ext uri="{FF2B5EF4-FFF2-40B4-BE49-F238E27FC236}">
              <a16:creationId xmlns:a16="http://schemas.microsoft.com/office/drawing/2014/main" id="{00000000-0008-0000-0900-000002000000}"/>
            </a:ext>
          </a:extLst>
        </xdr:cNvPr>
        <xdr:cNvSpPr txBox="1"/>
      </xdr:nvSpPr>
      <xdr:spPr>
        <a:xfrm>
          <a:off x="28575" y="5810251"/>
          <a:ext cx="7623810" cy="237744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sl-SI" sz="1000" u="sng">
              <a:solidFill>
                <a:schemeClr val="dk1"/>
              </a:solidFill>
              <a:effectLst/>
              <a:latin typeface="Arial" panose="020B0604020202020204" pitchFamily="34" charset="0"/>
              <a:ea typeface="+mn-ea"/>
              <a:cs typeface="Arial" panose="020B0604020202020204" pitchFamily="34" charset="0"/>
            </a:rPr>
            <a:t>Zahteve:</a:t>
          </a:r>
        </a:p>
        <a:p>
          <a:r>
            <a:rPr lang="sl-SI" sz="1100" baseline="0">
              <a:solidFill>
                <a:schemeClr val="dk1"/>
              </a:solidFill>
              <a:effectLst/>
              <a:latin typeface="Arial" panose="020B0604020202020204" pitchFamily="34" charset="0"/>
              <a:ea typeface="+mn-ea"/>
              <a:cs typeface="Arial" panose="020B0604020202020204" pitchFamily="34" charset="0"/>
            </a:rPr>
            <a:t>-</a:t>
          </a:r>
          <a:r>
            <a:rPr lang="sl-SI" sz="1000" baseline="0">
              <a:solidFill>
                <a:schemeClr val="dk1"/>
              </a:solidFill>
              <a:effectLst/>
              <a:latin typeface="Arial" panose="020B0604020202020204" pitchFamily="34" charset="0"/>
              <a:ea typeface="+mn-ea"/>
              <a:cs typeface="Arial" panose="020B0604020202020204" pitchFamily="34" charset="0"/>
            </a:rPr>
            <a:t>Vsi izdelki morajo ustrezati določbam ustreznih uredb, zakonov in pravilnikov o kakovosti in varnosti živil, objavljenih </a:t>
          </a:r>
          <a:r>
            <a:rPr lang="sl-SI" sz="1000" b="0" i="0">
              <a:solidFill>
                <a:schemeClr val="dk1"/>
              </a:solidFill>
              <a:effectLst/>
              <a:latin typeface="Arial" panose="020B0604020202020204" pitchFamily="34" charset="0"/>
              <a:ea typeface="+mn-ea"/>
              <a:cs typeface="Arial" panose="020B0604020202020204" pitchFamily="34" charset="0"/>
            </a:rPr>
            <a:t>v </a:t>
          </a:r>
          <a:r>
            <a:rPr lang="sl-SI" sz="1000" baseline="0">
              <a:solidFill>
                <a:schemeClr val="dk1"/>
              </a:solidFill>
              <a:effectLst/>
              <a:latin typeface="Arial" panose="020B0604020202020204" pitchFamily="34" charset="0"/>
              <a:ea typeface="+mn-ea"/>
              <a:cs typeface="Arial" panose="020B0604020202020204" pitchFamily="34" charset="0"/>
            </a:rPr>
            <a:t>Uradnem listu RS. </a:t>
          </a:r>
          <a:endParaRPr lang="sl-SI" sz="1000">
            <a:effectLst/>
            <a:latin typeface="Arial" panose="020B0604020202020204" pitchFamily="34" charset="0"/>
            <a:cs typeface="Arial" panose="020B0604020202020204" pitchFamily="34" charset="0"/>
          </a:endParaRPr>
        </a:p>
        <a:p>
          <a:r>
            <a:rPr lang="sl-SI" sz="1000" baseline="0">
              <a:solidFill>
                <a:schemeClr val="dk1"/>
              </a:solidFill>
              <a:effectLst/>
              <a:latin typeface="Arial" panose="020B0604020202020204" pitchFamily="34" charset="0"/>
              <a:ea typeface="+mn-ea"/>
              <a:cs typeface="Arial" panose="020B0604020202020204" pitchFamily="34" charset="0"/>
            </a:rPr>
            <a:t>- </a:t>
          </a:r>
          <a:r>
            <a:rPr lang="sl-SI" sz="1000" b="1" baseline="0">
              <a:solidFill>
                <a:schemeClr val="dk1"/>
              </a:solidFill>
              <a:effectLst/>
              <a:latin typeface="Arial" panose="020B0604020202020204" pitchFamily="34" charset="0"/>
              <a:ea typeface="+mn-ea"/>
              <a:cs typeface="Arial" panose="020B0604020202020204" pitchFamily="34" charset="0"/>
            </a:rPr>
            <a:t>Vsi eko artikli morajo imeti veljaven certifikat, s katerim se potrjuje skladnost pridelave, predelave, pakiranja, skladiščenja in transporta ekoloških pridelkov in živil z veljavnimi predpisi za ekološko kmetijstvo.</a:t>
          </a:r>
          <a:endParaRPr lang="sl-SI" sz="1000">
            <a:effectLst/>
            <a:latin typeface="Arial" panose="020B0604020202020204" pitchFamily="34" charset="0"/>
            <a:cs typeface="Arial" panose="020B0604020202020204" pitchFamily="34" charset="0"/>
          </a:endParaRPr>
        </a:p>
        <a:p>
          <a:pPr eaLnBrk="1" fontAlgn="auto" latinLnBrk="0" hangingPunct="1"/>
          <a:r>
            <a:rPr lang="sl-SI" sz="1000" b="1" i="0">
              <a:solidFill>
                <a:schemeClr val="dk1"/>
              </a:solidFill>
              <a:effectLst/>
              <a:latin typeface="Arial" panose="020B0604020202020204" pitchFamily="34" charset="0"/>
              <a:ea typeface="+mn-ea"/>
              <a:cs typeface="Arial" panose="020B0604020202020204" pitchFamily="34" charset="0"/>
            </a:rPr>
            <a:t>-</a:t>
          </a:r>
          <a:r>
            <a:rPr lang="sl-SI" sz="1000" b="0" i="0">
              <a:solidFill>
                <a:schemeClr val="dk1"/>
              </a:solidFill>
              <a:effectLst/>
              <a:latin typeface="Arial" panose="020B0604020202020204" pitchFamily="34" charset="0"/>
              <a:ea typeface="+mn-ea"/>
              <a:cs typeface="Arial" panose="020B0604020202020204" pitchFamily="34" charset="0"/>
            </a:rPr>
            <a:t>Vsi izdelki morajo biti označeni z oznako za ekološko pridelano oz. predelano živilo.</a:t>
          </a:r>
        </a:p>
        <a:p>
          <a:r>
            <a:rPr lang="sl-SI" sz="1000" baseline="0">
              <a:solidFill>
                <a:schemeClr val="dk1"/>
              </a:solidFill>
              <a:effectLst/>
              <a:latin typeface="Arial" panose="020B0604020202020204" pitchFamily="34" charset="0"/>
              <a:ea typeface="+mn-ea"/>
              <a:cs typeface="Arial" panose="020B0604020202020204" pitchFamily="34" charset="0"/>
            </a:rPr>
            <a:t>-Kruh mora biti narezan  na kose, debelina rezine največ 15 mm, </a:t>
          </a:r>
          <a:r>
            <a:rPr lang="sl-SI" sz="1000" u="sng" baseline="0">
              <a:solidFill>
                <a:schemeClr val="dk1"/>
              </a:solidFill>
              <a:effectLst/>
              <a:latin typeface="Arial" panose="020B0604020202020204" pitchFamily="34" charset="0"/>
              <a:ea typeface="+mn-ea"/>
              <a:cs typeface="Arial" panose="020B0604020202020204" pitchFamily="34" charset="0"/>
            </a:rPr>
            <a:t>v ceno je vštet tudi razrez kruha in pekovskega peciva po dogovoru (kocke, prerez pekovskih izdelkov...).</a:t>
          </a:r>
          <a:endParaRPr lang="sl-SI" sz="1000">
            <a:effectLst/>
            <a:latin typeface="Arial" panose="020B0604020202020204" pitchFamily="34" charset="0"/>
            <a:cs typeface="Arial" panose="020B0604020202020204" pitchFamily="34" charset="0"/>
          </a:endParaRPr>
        </a:p>
        <a:p>
          <a:r>
            <a:rPr lang="sl-SI" sz="1000" baseline="0">
              <a:solidFill>
                <a:schemeClr val="dk1"/>
              </a:solidFill>
              <a:effectLst/>
              <a:latin typeface="Arial" panose="020B0604020202020204" pitchFamily="34" charset="0"/>
              <a:ea typeface="+mn-ea"/>
              <a:cs typeface="Arial" panose="020B0604020202020204" pitchFamily="34" charset="0"/>
            </a:rPr>
            <a:t>-- Vsaka pošiljka kruha in pekovskega peciva mora biti opremljena z deklaracijo in podatki za sledljivost v slovenskem jeziku,</a:t>
          </a:r>
          <a:endParaRPr lang="sl-SI" sz="1000">
            <a:effectLst/>
            <a:latin typeface="Arial" panose="020B0604020202020204" pitchFamily="34" charset="0"/>
            <a:cs typeface="Arial" panose="020B0604020202020204" pitchFamily="34" charset="0"/>
          </a:endParaRPr>
        </a:p>
        <a:p>
          <a:r>
            <a:rPr lang="sl-SI" sz="1000" baseline="0">
              <a:solidFill>
                <a:schemeClr val="dk1"/>
              </a:solidFill>
              <a:effectLst/>
              <a:latin typeface="Arial" panose="020B0604020202020204" pitchFamily="34" charset="0"/>
              <a:ea typeface="+mn-ea"/>
              <a:cs typeface="Arial" panose="020B0604020202020204" pitchFamily="34" charset="0"/>
            </a:rPr>
            <a:t>- Ponudnik mora ponuditi vsa živila iz skupine.</a:t>
          </a:r>
          <a:endParaRPr lang="sl-SI" sz="1000">
            <a:effectLst/>
            <a:latin typeface="Arial" panose="020B0604020202020204" pitchFamily="34" charset="0"/>
            <a:cs typeface="Arial" panose="020B0604020202020204" pitchFamily="34" charset="0"/>
          </a:endParaRPr>
        </a:p>
        <a:p>
          <a:r>
            <a:rPr lang="sl-SI" sz="1000" b="0" i="0">
              <a:solidFill>
                <a:schemeClr val="dk1"/>
              </a:solidFill>
              <a:effectLst/>
              <a:latin typeface="Arial" panose="020B0604020202020204" pitchFamily="34" charset="0"/>
              <a:ea typeface="+mn-ea"/>
              <a:cs typeface="Arial" panose="020B0604020202020204" pitchFamily="34" charset="0"/>
            </a:rPr>
            <a:t>- Cene za vse artikle morajo biti izračunane na zahtevano mersko enoto.</a:t>
          </a:r>
          <a:endParaRPr lang="sl-SI" sz="1000">
            <a:effectLst/>
            <a:latin typeface="Arial" panose="020B0604020202020204" pitchFamily="34" charset="0"/>
            <a:cs typeface="Arial" panose="020B0604020202020204" pitchFamily="34" charset="0"/>
          </a:endParaRPr>
        </a:p>
        <a:p>
          <a:r>
            <a:rPr lang="sl-SI" sz="1000" b="0" i="0">
              <a:solidFill>
                <a:schemeClr val="dk1"/>
              </a:solidFill>
              <a:effectLst/>
              <a:latin typeface="Arial" panose="020B0604020202020204" pitchFamily="34" charset="0"/>
              <a:ea typeface="+mn-ea"/>
              <a:cs typeface="Arial" panose="020B0604020202020204" pitchFamily="34" charset="0"/>
            </a:rPr>
            <a:t>-V obrazec predračuna ni dovoljeno vnašati količinskih ali drugih sprememb.</a:t>
          </a:r>
          <a:endParaRPr lang="sl-SI" sz="1000">
            <a:effectLst/>
            <a:latin typeface="Arial" panose="020B0604020202020204" pitchFamily="34" charset="0"/>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sl-SI" sz="1000" baseline="0">
              <a:solidFill>
                <a:schemeClr val="dk1"/>
              </a:solidFill>
              <a:effectLst/>
              <a:latin typeface="Arial" panose="020B0604020202020204" pitchFamily="34" charset="0"/>
              <a:ea typeface="+mn-ea"/>
              <a:cs typeface="Arial" panose="020B0604020202020204" pitchFamily="34" charset="0"/>
            </a:rPr>
            <a:t>-</a:t>
          </a:r>
          <a:r>
            <a:rPr lang="sl-SI" sz="1100" b="0" i="0">
              <a:solidFill>
                <a:schemeClr val="dk1"/>
              </a:solidFill>
              <a:effectLst/>
              <a:latin typeface="+mn-lt"/>
              <a:ea typeface="+mn-ea"/>
              <a:cs typeface="+mn-cs"/>
            </a:rPr>
            <a:t>Dostava dnevno na tri lokacije vrtca:Enota</a:t>
          </a:r>
          <a:r>
            <a:rPr lang="sl-SI" sz="1100" b="0" i="0" baseline="0">
              <a:solidFill>
                <a:schemeClr val="dk1"/>
              </a:solidFill>
              <a:effectLst/>
              <a:latin typeface="+mn-lt"/>
              <a:ea typeface="+mn-ea"/>
              <a:cs typeface="+mn-cs"/>
            </a:rPr>
            <a:t> Žvrgolišče-Focheva ulica 51, Enota Vančka Šarha-ulica Moše Pijade 30 in Enota Razvanje-Razvanjska cesta 64, Maribor</a:t>
          </a:r>
          <a:r>
            <a:rPr lang="sl-SI" sz="1100" b="0" i="0">
              <a:solidFill>
                <a:schemeClr val="dk1"/>
              </a:solidFill>
              <a:effectLst/>
              <a:latin typeface="+mn-lt"/>
              <a:ea typeface="+mn-ea"/>
              <a:cs typeface="+mn-cs"/>
            </a:rPr>
            <a:t>.</a:t>
          </a:r>
          <a:r>
            <a:rPr lang="sl-SI" sz="1100">
              <a:solidFill>
                <a:schemeClr val="dk1"/>
              </a:solidFill>
              <a:effectLst/>
              <a:latin typeface="+mn-lt"/>
              <a:ea typeface="+mn-ea"/>
              <a:cs typeface="+mn-cs"/>
            </a:rPr>
            <a:t> </a:t>
          </a:r>
        </a:p>
        <a:p>
          <a:pPr marL="0" marR="0" lvl="0" indent="0" defTabSz="914400" eaLnBrk="1" fontAlgn="auto" latinLnBrk="0" hangingPunct="1">
            <a:lnSpc>
              <a:spcPct val="100000"/>
            </a:lnSpc>
            <a:spcBef>
              <a:spcPts val="0"/>
            </a:spcBef>
            <a:spcAft>
              <a:spcPts val="0"/>
            </a:spcAft>
            <a:buClrTx/>
            <a:buSzTx/>
            <a:buFontTx/>
            <a:buNone/>
            <a:tabLst/>
            <a:defRPr/>
          </a:pPr>
          <a:r>
            <a:rPr lang="sl-SI" sz="1000" b="0" i="0">
              <a:solidFill>
                <a:schemeClr val="dk1"/>
              </a:solidFill>
              <a:effectLst/>
              <a:latin typeface="Arial" panose="020B0604020202020204" pitchFamily="34" charset="0"/>
              <a:ea typeface="+mn-ea"/>
              <a:cs typeface="Arial" panose="020B0604020202020204" pitchFamily="34" charset="0"/>
            </a:rPr>
            <a:t>-Čas dostave: 5.30 - 6.30 zjutraj, če ne bo drugače dogovorjeno.</a:t>
          </a:r>
          <a:r>
            <a:rPr lang="sl-SI" sz="1000">
              <a:solidFill>
                <a:schemeClr val="dk1"/>
              </a:solidFill>
              <a:effectLst/>
              <a:latin typeface="Arial" panose="020B0604020202020204" pitchFamily="34" charset="0"/>
              <a:ea typeface="+mn-ea"/>
              <a:cs typeface="Arial" panose="020B0604020202020204" pitchFamily="34" charset="0"/>
            </a:rPr>
            <a:t> </a:t>
          </a:r>
          <a:r>
            <a:rPr lang="sl-SI" sz="1000" b="0" i="0">
              <a:solidFill>
                <a:schemeClr val="dk1"/>
              </a:solidFill>
              <a:effectLst/>
              <a:latin typeface="Arial" panose="020B0604020202020204" pitchFamily="34" charset="0"/>
              <a:ea typeface="+mn-ea"/>
              <a:cs typeface="Arial" panose="020B0604020202020204" pitchFamily="34" charset="0"/>
            </a:rPr>
            <a:t>Dostava izven dogovorjene ure in ob neopravljenem prevzemu se šteje za neizvedeno.</a:t>
          </a:r>
          <a:r>
            <a:rPr lang="sl-SI" sz="1000">
              <a:solidFill>
                <a:schemeClr val="dk1"/>
              </a:solidFill>
              <a:effectLst/>
              <a:latin typeface="Arial" panose="020B0604020202020204" pitchFamily="34" charset="0"/>
              <a:ea typeface="+mn-ea"/>
              <a:cs typeface="Arial" panose="020B0604020202020204" pitchFamily="34"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sl-SI" sz="1000">
              <a:solidFill>
                <a:schemeClr val="dk1"/>
              </a:solidFill>
              <a:effectLst/>
              <a:latin typeface="Arial" panose="020B0604020202020204" pitchFamily="34" charset="0"/>
              <a:ea typeface="+mn-ea"/>
              <a:cs typeface="Arial" panose="020B0604020202020204" pitchFamily="34" charset="0"/>
            </a:rPr>
            <a:t>Dobavitelj</a:t>
          </a:r>
          <a:r>
            <a:rPr lang="sl-SI" sz="1000" baseline="0">
              <a:solidFill>
                <a:schemeClr val="dk1"/>
              </a:solidFill>
              <a:effectLst/>
              <a:latin typeface="Arial" panose="020B0604020202020204" pitchFamily="34" charset="0"/>
              <a:ea typeface="+mn-ea"/>
              <a:cs typeface="Arial" panose="020B0604020202020204" pitchFamily="34" charset="0"/>
            </a:rPr>
            <a:t> je dolžan sproti odvažati vso embalažo, tudi nepovratno (leseno in plastično).</a:t>
          </a:r>
          <a:endParaRPr lang="sl-SI" sz="1000">
            <a:effectLst/>
            <a:latin typeface="Arial" panose="020B0604020202020204" pitchFamily="34" charset="0"/>
            <a:cs typeface="Arial" panose="020B0604020202020204" pitchFamily="34" charset="0"/>
          </a:endParaRPr>
        </a:p>
        <a:p>
          <a:endParaRPr lang="sl-SI">
            <a:effectLst/>
            <a:latin typeface="Arial" panose="020B0604020202020204" pitchFamily="34" charset="0"/>
            <a:cs typeface="Arial" panose="020B0604020202020204" pitchFamily="34" charset="0"/>
          </a:endParaRPr>
        </a:p>
        <a:p>
          <a:endParaRPr lang="sl-SI" sz="1100">
            <a:latin typeface="Arial" panose="020B0604020202020204" pitchFamily="34" charset="0"/>
            <a:cs typeface="Arial" panose="020B0604020202020204" pitchFamily="34" charset="0"/>
          </a:endParaRP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1</xdr:col>
      <xdr:colOff>38099</xdr:colOff>
      <xdr:row>27</xdr:row>
      <xdr:rowOff>104776</xdr:rowOff>
    </xdr:from>
    <xdr:to>
      <xdr:col>8</xdr:col>
      <xdr:colOff>19048</xdr:colOff>
      <xdr:row>42</xdr:row>
      <xdr:rowOff>76200</xdr:rowOff>
    </xdr:to>
    <xdr:sp macro="" textlink="">
      <xdr:nvSpPr>
        <xdr:cNvPr id="2" name="PoljeZBesedilom 1">
          <a:extLst>
            <a:ext uri="{FF2B5EF4-FFF2-40B4-BE49-F238E27FC236}">
              <a16:creationId xmlns:a16="http://schemas.microsoft.com/office/drawing/2014/main" id="{00000000-0008-0000-0A00-000002000000}"/>
            </a:ext>
          </a:extLst>
        </xdr:cNvPr>
        <xdr:cNvSpPr txBox="1"/>
      </xdr:nvSpPr>
      <xdr:spPr>
        <a:xfrm>
          <a:off x="333374" y="6334126"/>
          <a:ext cx="5448299" cy="282892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sl-SI" sz="1000" u="sng">
              <a:solidFill>
                <a:schemeClr val="dk1"/>
              </a:solidFill>
              <a:effectLst/>
              <a:latin typeface="Arial" panose="020B0604020202020204" pitchFamily="34" charset="0"/>
              <a:ea typeface="+mn-ea"/>
              <a:cs typeface="Arial" panose="020B0604020202020204" pitchFamily="34" charset="0"/>
            </a:rPr>
            <a:t>Zahteve:</a:t>
          </a:r>
          <a:r>
            <a:rPr lang="sl-SI" sz="1000" u="none" baseline="0">
              <a:solidFill>
                <a:schemeClr val="dk1"/>
              </a:solidFill>
              <a:effectLst/>
              <a:latin typeface="Arial" panose="020B0604020202020204" pitchFamily="34" charset="0"/>
              <a:ea typeface="+mn-ea"/>
              <a:cs typeface="Arial" panose="020B0604020202020204" pitchFamily="34" charset="0"/>
            </a:rPr>
            <a:t> </a:t>
          </a:r>
          <a:r>
            <a:rPr lang="sl-SI" sz="1000" baseline="0">
              <a:solidFill>
                <a:schemeClr val="dk1"/>
              </a:solidFill>
              <a:effectLst/>
              <a:latin typeface="Arial" panose="020B0604020202020204" pitchFamily="34" charset="0"/>
              <a:ea typeface="+mn-ea"/>
              <a:cs typeface="Arial" panose="020B0604020202020204" pitchFamily="34" charset="0"/>
            </a:rPr>
            <a:t>- Vsi izdelki morajo ustrezati določbam ustreznih uredb, zakonov in pravilnikov o kakovosti in varnosti živil, objavljenih </a:t>
          </a:r>
          <a:r>
            <a:rPr lang="sl-SI" sz="1000" b="0" i="0">
              <a:solidFill>
                <a:schemeClr val="dk1"/>
              </a:solidFill>
              <a:effectLst/>
              <a:latin typeface="Arial" panose="020B0604020202020204" pitchFamily="34" charset="0"/>
              <a:ea typeface="+mn-ea"/>
              <a:cs typeface="Arial" panose="020B0604020202020204" pitchFamily="34" charset="0"/>
            </a:rPr>
            <a:t>v </a:t>
          </a:r>
          <a:r>
            <a:rPr lang="sl-SI" sz="1000" baseline="0">
              <a:solidFill>
                <a:schemeClr val="dk1"/>
              </a:solidFill>
              <a:effectLst/>
              <a:latin typeface="Arial" panose="020B0604020202020204" pitchFamily="34" charset="0"/>
              <a:ea typeface="+mn-ea"/>
              <a:cs typeface="Arial" panose="020B0604020202020204" pitchFamily="34" charset="0"/>
            </a:rPr>
            <a:t>Uradnem listu RS. </a:t>
          </a:r>
          <a:endParaRPr lang="sl-SI" sz="1000">
            <a:effectLst/>
            <a:latin typeface="Arial" panose="020B0604020202020204" pitchFamily="34" charset="0"/>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sl-SI" sz="1000" baseline="0">
              <a:solidFill>
                <a:schemeClr val="dk1"/>
              </a:solidFill>
              <a:effectLst/>
              <a:latin typeface="Arial" panose="020B0604020202020204" pitchFamily="34" charset="0"/>
              <a:ea typeface="+mn-ea"/>
              <a:cs typeface="Arial" panose="020B0604020202020204" pitchFamily="34" charset="0"/>
            </a:rPr>
            <a:t>- </a:t>
          </a:r>
          <a:r>
            <a:rPr lang="sl-SI" sz="1000" b="1" baseline="0">
              <a:solidFill>
                <a:schemeClr val="dk1"/>
              </a:solidFill>
              <a:effectLst/>
              <a:latin typeface="Arial" panose="020B0604020202020204" pitchFamily="34" charset="0"/>
              <a:ea typeface="+mn-ea"/>
              <a:cs typeface="Arial" panose="020B0604020202020204" pitchFamily="34" charset="0"/>
            </a:rPr>
            <a:t>Vsi eko artikli morajo imeti veljaven certifikat, s katerim se potrjuje skladnost pridelave, predelave, pakiranja, skladiščenja in transporta ekoloških pridelkov in živil z veljavnimi predpisi za ekološko kmetijstvo.</a:t>
          </a:r>
        </a:p>
        <a:p>
          <a:pPr marL="0" marR="0" lvl="0" indent="0" defTabSz="914400" eaLnBrk="1" fontAlgn="auto" latinLnBrk="0" hangingPunct="1">
            <a:lnSpc>
              <a:spcPct val="100000"/>
            </a:lnSpc>
            <a:spcBef>
              <a:spcPts val="0"/>
            </a:spcBef>
            <a:spcAft>
              <a:spcPts val="0"/>
            </a:spcAft>
            <a:buClrTx/>
            <a:buSzTx/>
            <a:buFontTx/>
            <a:buNone/>
            <a:tabLst/>
            <a:defRPr/>
          </a:pPr>
          <a:r>
            <a:rPr lang="sl-SI" sz="1100" b="1">
              <a:solidFill>
                <a:schemeClr val="dk1"/>
              </a:solidFill>
              <a:effectLst/>
              <a:latin typeface="+mn-lt"/>
              <a:ea typeface="+mn-ea"/>
              <a:cs typeface="+mn-cs"/>
            </a:rPr>
            <a:t>Ob dobavi posameznega živila sme biti rok uporabnosti le-tega iztečen največ do 1/3 njegovega celotnega roka uporabnosti.</a:t>
          </a:r>
          <a:endParaRPr lang="sl-SI" sz="1000" b="1" baseline="0">
            <a:solidFill>
              <a:schemeClr val="dk1"/>
            </a:solidFill>
            <a:effectLst/>
            <a:latin typeface="Arial" panose="020B0604020202020204" pitchFamily="34" charset="0"/>
            <a:ea typeface="+mn-ea"/>
            <a:cs typeface="Arial" panose="020B0604020202020204" pitchFamily="34" charset="0"/>
          </a:endParaRPr>
        </a:p>
        <a:p>
          <a:pPr marL="0" marR="0" indent="0" defTabSz="914400" eaLnBrk="1" fontAlgn="auto" latinLnBrk="0" hangingPunct="1">
            <a:lnSpc>
              <a:spcPct val="100000"/>
            </a:lnSpc>
            <a:spcBef>
              <a:spcPts val="0"/>
            </a:spcBef>
            <a:spcAft>
              <a:spcPts val="0"/>
            </a:spcAft>
            <a:buClrTx/>
            <a:buSzTx/>
            <a:buFontTx/>
            <a:buNone/>
            <a:tabLst/>
            <a:defRPr/>
          </a:pPr>
          <a:r>
            <a:rPr lang="sl-SI" sz="1000" b="1" i="0">
              <a:solidFill>
                <a:schemeClr val="dk1"/>
              </a:solidFill>
              <a:effectLst/>
              <a:latin typeface="Arial" panose="020B0604020202020204" pitchFamily="34" charset="0"/>
              <a:ea typeface="+mn-ea"/>
              <a:cs typeface="Arial" panose="020B0604020202020204" pitchFamily="34" charset="0"/>
            </a:rPr>
            <a:t>-</a:t>
          </a:r>
          <a:r>
            <a:rPr lang="sl-SI" sz="1000" b="0" i="0">
              <a:solidFill>
                <a:schemeClr val="dk1"/>
              </a:solidFill>
              <a:effectLst/>
              <a:latin typeface="Arial" panose="020B0604020202020204" pitchFamily="34" charset="0"/>
              <a:ea typeface="+mn-ea"/>
              <a:cs typeface="Arial" panose="020B0604020202020204" pitchFamily="34" charset="0"/>
            </a:rPr>
            <a:t>Vsi izdelki morajo biti označeni z oznako za ekološko pridelano oz. predelano živilo,</a:t>
          </a:r>
          <a:r>
            <a:rPr lang="sl-SI" sz="1000" b="0" i="0" baseline="0">
              <a:solidFill>
                <a:schemeClr val="dk1"/>
              </a:solidFill>
              <a:effectLst/>
              <a:latin typeface="Arial" panose="020B0604020202020204" pitchFamily="34" charset="0"/>
              <a:ea typeface="+mn-ea"/>
              <a:cs typeface="Arial" panose="020B0604020202020204" pitchFamily="34" charset="0"/>
            </a:rPr>
            <a:t> </a:t>
          </a:r>
          <a:r>
            <a:rPr lang="sl-SI" sz="1000" baseline="0">
              <a:solidFill>
                <a:schemeClr val="dk1"/>
              </a:solidFill>
              <a:effectLst/>
              <a:latin typeface="Arial" panose="020B0604020202020204" pitchFamily="34" charset="0"/>
              <a:ea typeface="+mn-ea"/>
              <a:cs typeface="Arial" panose="020B0604020202020204" pitchFamily="34" charset="0"/>
            </a:rPr>
            <a:t>opremljeni z deklaracijo in podatki za sledljivost v slovenskem jeziku. Izdelki ne smejo vsebovati GSO, umetnih sladil in ojačevalcev okusa.</a:t>
          </a:r>
        </a:p>
        <a:p>
          <a:pPr marL="0" marR="0" indent="0" defTabSz="914400" eaLnBrk="1" fontAlgn="auto" latinLnBrk="0" hangingPunct="1">
            <a:lnSpc>
              <a:spcPct val="100000"/>
            </a:lnSpc>
            <a:spcBef>
              <a:spcPts val="0"/>
            </a:spcBef>
            <a:spcAft>
              <a:spcPts val="0"/>
            </a:spcAft>
            <a:buClrTx/>
            <a:buSzTx/>
            <a:buFontTx/>
            <a:buNone/>
            <a:tabLst/>
            <a:defRPr/>
          </a:pPr>
          <a:r>
            <a:rPr lang="sl-SI" sz="1000" baseline="0">
              <a:solidFill>
                <a:schemeClr val="dk1"/>
              </a:solidFill>
              <a:effectLst/>
              <a:latin typeface="Arial" panose="020B0604020202020204" pitchFamily="34" charset="0"/>
              <a:ea typeface="+mn-ea"/>
              <a:cs typeface="Arial" panose="020B0604020202020204" pitchFamily="34" charset="0"/>
            </a:rPr>
            <a:t>-Ponudnik mora ponuditi vsa živila iz skupine.</a:t>
          </a:r>
          <a:endParaRPr lang="sl-SI" sz="1000">
            <a:effectLst/>
            <a:latin typeface="Arial" panose="020B0604020202020204" pitchFamily="34" charset="0"/>
            <a:cs typeface="Arial" panose="020B0604020202020204" pitchFamily="34" charset="0"/>
          </a:endParaRPr>
        </a:p>
        <a:p>
          <a:r>
            <a:rPr lang="sl-SI" sz="1000" b="0" i="0">
              <a:solidFill>
                <a:schemeClr val="dk1"/>
              </a:solidFill>
              <a:effectLst/>
              <a:latin typeface="Arial" panose="020B0604020202020204" pitchFamily="34" charset="0"/>
              <a:ea typeface="+mn-ea"/>
              <a:cs typeface="Arial" panose="020B0604020202020204" pitchFamily="34" charset="0"/>
            </a:rPr>
            <a:t>- Cene za vse artikle morajo biti izračunane na zahtevano mersko enoto.</a:t>
          </a:r>
          <a:r>
            <a:rPr lang="sl-SI" sz="1000" b="0" i="0" baseline="0">
              <a:solidFill>
                <a:schemeClr val="dk1"/>
              </a:solidFill>
              <a:effectLst/>
              <a:latin typeface="Arial" panose="020B0604020202020204" pitchFamily="34" charset="0"/>
              <a:ea typeface="+mn-ea"/>
              <a:cs typeface="Arial" panose="020B0604020202020204" pitchFamily="34" charset="0"/>
            </a:rPr>
            <a:t> </a:t>
          </a:r>
          <a:r>
            <a:rPr lang="sl-SI" sz="1000" b="0" i="0">
              <a:solidFill>
                <a:schemeClr val="dk1"/>
              </a:solidFill>
              <a:effectLst/>
              <a:latin typeface="Arial" panose="020B0604020202020204" pitchFamily="34" charset="0"/>
              <a:ea typeface="+mn-ea"/>
              <a:cs typeface="Arial" panose="020B0604020202020204" pitchFamily="34" charset="0"/>
            </a:rPr>
            <a:t>V obrazec predračuna ni dovoljeno  vnašati količinskih ali drugih sprememb.</a:t>
          </a:r>
        </a:p>
        <a:p>
          <a:pPr marL="0" marR="0" lvl="0" indent="0" defTabSz="914400" eaLnBrk="1" fontAlgn="auto" latinLnBrk="0" hangingPunct="1">
            <a:lnSpc>
              <a:spcPct val="100000"/>
            </a:lnSpc>
            <a:spcBef>
              <a:spcPts val="0"/>
            </a:spcBef>
            <a:spcAft>
              <a:spcPts val="0"/>
            </a:spcAft>
            <a:buClrTx/>
            <a:buSzTx/>
            <a:buFontTx/>
            <a:buNone/>
            <a:tabLst/>
            <a:defRPr/>
          </a:pPr>
          <a:r>
            <a:rPr lang="sl-SI" sz="1100" b="0" i="0">
              <a:solidFill>
                <a:schemeClr val="dk1"/>
              </a:solidFill>
              <a:effectLst/>
              <a:latin typeface="+mn-lt"/>
              <a:ea typeface="+mn-ea"/>
              <a:cs typeface="+mn-cs"/>
            </a:rPr>
            <a:t>-Dostava dnevno na tri lokacije vrtca:Enota</a:t>
          </a:r>
          <a:r>
            <a:rPr lang="sl-SI" sz="1100" b="0" i="0" baseline="0">
              <a:solidFill>
                <a:schemeClr val="dk1"/>
              </a:solidFill>
              <a:effectLst/>
              <a:latin typeface="+mn-lt"/>
              <a:ea typeface="+mn-ea"/>
              <a:cs typeface="+mn-cs"/>
            </a:rPr>
            <a:t> Žvrgolišče-Focheva ulica 51, Enota Vančka Šarha-ulica Moše Pijade 30 in Enota Razvanje-Razvanjska cesta 64, Maribor</a:t>
          </a:r>
          <a:r>
            <a:rPr lang="sl-SI" sz="1100" b="0" i="0">
              <a:solidFill>
                <a:schemeClr val="dk1"/>
              </a:solidFill>
              <a:effectLst/>
              <a:latin typeface="+mn-lt"/>
              <a:ea typeface="+mn-ea"/>
              <a:cs typeface="+mn-cs"/>
            </a:rPr>
            <a:t>.</a:t>
          </a:r>
          <a:r>
            <a:rPr lang="sl-SI" sz="1100">
              <a:solidFill>
                <a:schemeClr val="dk1"/>
              </a:solidFill>
              <a:effectLst/>
              <a:latin typeface="+mn-lt"/>
              <a:ea typeface="+mn-ea"/>
              <a:cs typeface="+mn-cs"/>
            </a:rPr>
            <a:t> </a:t>
          </a:r>
          <a:endParaRPr lang="sl-SI" sz="1000">
            <a:effectLst/>
          </a:endParaRPr>
        </a:p>
        <a:p>
          <a:r>
            <a:rPr lang="sl-SI" sz="1000" b="0" i="0">
              <a:solidFill>
                <a:schemeClr val="dk1"/>
              </a:solidFill>
              <a:effectLst/>
              <a:latin typeface="Arial" panose="020B0604020202020204" pitchFamily="34" charset="0"/>
              <a:ea typeface="+mn-ea"/>
              <a:cs typeface="Arial" panose="020B0604020202020204" pitchFamily="34" charset="0"/>
            </a:rPr>
            <a:t>Čas dostave: 5.30 - 6.30 zjutraj, če ne bo drugače dogovorjeno.</a:t>
          </a:r>
          <a:r>
            <a:rPr lang="sl-SI" sz="1000">
              <a:solidFill>
                <a:schemeClr val="dk1"/>
              </a:solidFill>
              <a:effectLst/>
              <a:latin typeface="Arial" panose="020B0604020202020204" pitchFamily="34" charset="0"/>
              <a:ea typeface="+mn-ea"/>
              <a:cs typeface="Arial" panose="020B0604020202020204" pitchFamily="34" charset="0"/>
            </a:rPr>
            <a:t> </a:t>
          </a:r>
          <a:r>
            <a:rPr lang="sl-SI" sz="1000" b="0" i="0">
              <a:solidFill>
                <a:schemeClr val="dk1"/>
              </a:solidFill>
              <a:effectLst/>
              <a:latin typeface="Arial" panose="020B0604020202020204" pitchFamily="34" charset="0"/>
              <a:ea typeface="+mn-ea"/>
              <a:cs typeface="Arial" panose="020B0604020202020204" pitchFamily="34" charset="0"/>
            </a:rPr>
            <a:t>Dostava izven dogovorjene ure in ob neopravljenem prevzemu se šteje za neizvedeno.</a:t>
          </a:r>
          <a:endParaRPr lang="sl-SI" sz="1000">
            <a:effectLst/>
            <a:latin typeface="Arial" panose="020B0604020202020204" pitchFamily="34" charset="0"/>
            <a:cs typeface="Arial" panose="020B0604020202020204" pitchFamily="34" charset="0"/>
          </a:endParaRP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0</xdr:col>
      <xdr:colOff>28575</xdr:colOff>
      <xdr:row>20</xdr:row>
      <xdr:rowOff>85725</xdr:rowOff>
    </xdr:from>
    <xdr:to>
      <xdr:col>8</xdr:col>
      <xdr:colOff>9525</xdr:colOff>
      <xdr:row>37</xdr:row>
      <xdr:rowOff>57151</xdr:rowOff>
    </xdr:to>
    <xdr:sp macro="" textlink="">
      <xdr:nvSpPr>
        <xdr:cNvPr id="2" name="PoljeZBesedilom 1">
          <a:extLst>
            <a:ext uri="{FF2B5EF4-FFF2-40B4-BE49-F238E27FC236}">
              <a16:creationId xmlns:a16="http://schemas.microsoft.com/office/drawing/2014/main" id="{00000000-0008-0000-0B00-000002000000}"/>
            </a:ext>
          </a:extLst>
        </xdr:cNvPr>
        <xdr:cNvSpPr txBox="1"/>
      </xdr:nvSpPr>
      <xdr:spPr>
        <a:xfrm>
          <a:off x="28575" y="4114800"/>
          <a:ext cx="6210300" cy="301942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sl-SI" sz="1000" u="sng">
              <a:solidFill>
                <a:schemeClr val="dk1"/>
              </a:solidFill>
              <a:effectLst/>
              <a:latin typeface="Arial" panose="020B0604020202020204" pitchFamily="34" charset="0"/>
              <a:ea typeface="+mn-ea"/>
              <a:cs typeface="Arial" panose="020B0604020202020204" pitchFamily="34" charset="0"/>
            </a:rPr>
            <a:t>Zahteve:</a:t>
          </a:r>
          <a:endParaRPr lang="sl-SI" sz="1000">
            <a:effectLst/>
            <a:latin typeface="Arial" panose="020B0604020202020204" pitchFamily="34" charset="0"/>
            <a:cs typeface="Arial" panose="020B0604020202020204" pitchFamily="34" charset="0"/>
          </a:endParaRPr>
        </a:p>
        <a:p>
          <a:r>
            <a:rPr lang="sl-SI" sz="1000" baseline="0">
              <a:solidFill>
                <a:schemeClr val="dk1"/>
              </a:solidFill>
              <a:effectLst/>
              <a:latin typeface="Arial" panose="020B0604020202020204" pitchFamily="34" charset="0"/>
              <a:ea typeface="+mn-ea"/>
              <a:cs typeface="Arial" panose="020B0604020202020204" pitchFamily="34" charset="0"/>
            </a:rPr>
            <a:t>-Vsi izdelki morajo ustrezati določbam ustreznih uredb, zakonov in pravilnikov o kakovosti in varnosti živil, objavljenih </a:t>
          </a:r>
          <a:r>
            <a:rPr lang="sl-SI" sz="1000" b="0" i="0">
              <a:solidFill>
                <a:schemeClr val="dk1"/>
              </a:solidFill>
              <a:effectLst/>
              <a:latin typeface="Arial" panose="020B0604020202020204" pitchFamily="34" charset="0"/>
              <a:ea typeface="+mn-ea"/>
              <a:cs typeface="Arial" panose="020B0604020202020204" pitchFamily="34" charset="0"/>
            </a:rPr>
            <a:t>v </a:t>
          </a:r>
          <a:r>
            <a:rPr lang="sl-SI" sz="1000" baseline="0">
              <a:solidFill>
                <a:schemeClr val="dk1"/>
              </a:solidFill>
              <a:effectLst/>
              <a:latin typeface="Arial" panose="020B0604020202020204" pitchFamily="34" charset="0"/>
              <a:ea typeface="+mn-ea"/>
              <a:cs typeface="Arial" panose="020B0604020202020204" pitchFamily="34" charset="0"/>
            </a:rPr>
            <a:t>Uradnem listu RS. </a:t>
          </a:r>
        </a:p>
        <a:p>
          <a:r>
            <a:rPr lang="sl-SI" sz="1100" baseline="0">
              <a:solidFill>
                <a:schemeClr val="dk1"/>
              </a:solidFill>
              <a:effectLst/>
              <a:latin typeface="+mn-lt"/>
              <a:ea typeface="+mn-ea"/>
              <a:cs typeface="+mn-cs"/>
            </a:rPr>
            <a:t>- </a:t>
          </a:r>
          <a:r>
            <a:rPr lang="sl-SI" sz="1100" b="1" baseline="0">
              <a:solidFill>
                <a:schemeClr val="dk1"/>
              </a:solidFill>
              <a:effectLst/>
              <a:latin typeface="+mn-lt"/>
              <a:ea typeface="+mn-ea"/>
              <a:cs typeface="+mn-cs"/>
            </a:rPr>
            <a:t>Vsi eko artikli morajo imeti veljaven certifikat, s katerim se potrjuje skladnost pridelave, predelave, pakiranja, skladiščenja in transporta ekoloških pridelkov in živil z veljavnimi predpisi za ekološko kmetijstvo.</a:t>
          </a:r>
          <a:endParaRPr lang="sl-SI" sz="1000">
            <a:effectLst/>
          </a:endParaRPr>
        </a:p>
        <a:p>
          <a:r>
            <a:rPr lang="sl-SI" sz="1000" b="0" i="0">
              <a:solidFill>
                <a:schemeClr val="dk1"/>
              </a:solidFill>
              <a:effectLst/>
              <a:latin typeface="Arial" panose="020B0604020202020204" pitchFamily="34" charset="0"/>
              <a:ea typeface="+mn-ea"/>
              <a:cs typeface="Arial" panose="020B0604020202020204" pitchFamily="34" charset="0"/>
            </a:rPr>
            <a:t>-Vsi izdelki morajo biti označeni z oznako za ekološko pridelano oz. predelano živilo.</a:t>
          </a:r>
          <a:endParaRPr lang="sl-SI" sz="1000">
            <a:effectLst/>
            <a:latin typeface="Arial" panose="020B0604020202020204" pitchFamily="34" charset="0"/>
            <a:cs typeface="Arial" panose="020B0604020202020204" pitchFamily="34" charset="0"/>
          </a:endParaRPr>
        </a:p>
        <a:p>
          <a:r>
            <a:rPr lang="sl-SI" sz="1000" baseline="0">
              <a:solidFill>
                <a:schemeClr val="dk1"/>
              </a:solidFill>
              <a:effectLst/>
              <a:latin typeface="Arial" panose="020B0604020202020204" pitchFamily="34" charset="0"/>
              <a:ea typeface="+mn-ea"/>
              <a:cs typeface="Arial" panose="020B0604020202020204" pitchFamily="34" charset="0"/>
            </a:rPr>
            <a:t>-V ceni mora biti vštet želen razrez klobas in mesa (zrezki, kocke, trakci, mletje, rezine), brez vidne maščobe in vezivnega tkiva, meso mora biti sveže, ohlajeno, zamrznjeno ali odmrznjeno meso bo naročnik zavrnil.</a:t>
          </a:r>
          <a:endParaRPr lang="sl-SI" sz="1000">
            <a:effectLst/>
            <a:latin typeface="Arial" panose="020B0604020202020204" pitchFamily="34" charset="0"/>
            <a:cs typeface="Arial" panose="020B0604020202020204" pitchFamily="34" charset="0"/>
          </a:endParaRPr>
        </a:p>
        <a:p>
          <a:r>
            <a:rPr lang="sl-SI" sz="1000" baseline="0">
              <a:solidFill>
                <a:schemeClr val="dk1"/>
              </a:solidFill>
              <a:effectLst/>
              <a:latin typeface="Arial" panose="020B0604020202020204" pitchFamily="34" charset="0"/>
              <a:ea typeface="+mn-ea"/>
              <a:cs typeface="Arial" panose="020B0604020202020204" pitchFamily="34" charset="0"/>
            </a:rPr>
            <a:t>- Vsaka pošiljka mesa in izdelkov mora biti opremljena z deklaracijo in podatki za sledljivost v slovenskem jeziku.</a:t>
          </a:r>
          <a:endParaRPr lang="sl-SI" sz="1000">
            <a:effectLst/>
            <a:latin typeface="Arial" panose="020B0604020202020204" pitchFamily="34" charset="0"/>
            <a:cs typeface="Arial" panose="020B0604020202020204" pitchFamily="34" charset="0"/>
          </a:endParaRPr>
        </a:p>
        <a:p>
          <a:r>
            <a:rPr lang="sl-SI" sz="1000" baseline="0">
              <a:solidFill>
                <a:schemeClr val="dk1"/>
              </a:solidFill>
              <a:effectLst/>
              <a:latin typeface="Arial" panose="020B0604020202020204" pitchFamily="34" charset="0"/>
              <a:ea typeface="+mn-ea"/>
              <a:cs typeface="Arial" panose="020B0604020202020204" pitchFamily="34" charset="0"/>
            </a:rPr>
            <a:t>- Izdelki ne smejo vsebovati GSO, umetnih sladil in ojačevalcev okusa, soje, jajc, glutena in mleka, okus mesnih izdelkov mora biti prilagojen starosti otrok (manj slani, mastni in začinjeni).</a:t>
          </a:r>
          <a:endParaRPr lang="sl-SI" sz="1000">
            <a:effectLst/>
            <a:latin typeface="Arial" panose="020B0604020202020204" pitchFamily="34" charset="0"/>
            <a:cs typeface="Arial" panose="020B0604020202020204" pitchFamily="34" charset="0"/>
          </a:endParaRPr>
        </a:p>
        <a:p>
          <a:r>
            <a:rPr lang="sl-SI" sz="1000" baseline="0">
              <a:solidFill>
                <a:schemeClr val="dk1"/>
              </a:solidFill>
              <a:effectLst/>
              <a:latin typeface="Arial" panose="020B0604020202020204" pitchFamily="34" charset="0"/>
              <a:ea typeface="+mn-ea"/>
              <a:cs typeface="Arial" panose="020B0604020202020204" pitchFamily="34" charset="0"/>
            </a:rPr>
            <a:t>- Ponudnik mora ponuditi vsa živila iz skupine.</a:t>
          </a:r>
          <a:endParaRPr lang="sl-SI" sz="1000">
            <a:effectLst/>
            <a:latin typeface="Arial" panose="020B0604020202020204" pitchFamily="34" charset="0"/>
            <a:cs typeface="Arial" panose="020B0604020202020204" pitchFamily="34" charset="0"/>
          </a:endParaRPr>
        </a:p>
        <a:p>
          <a:r>
            <a:rPr lang="sl-SI" sz="1000" b="0" i="0">
              <a:solidFill>
                <a:schemeClr val="dk1"/>
              </a:solidFill>
              <a:effectLst/>
              <a:latin typeface="Arial" panose="020B0604020202020204" pitchFamily="34" charset="0"/>
              <a:ea typeface="+mn-ea"/>
              <a:cs typeface="Arial" panose="020B0604020202020204" pitchFamily="34" charset="0"/>
            </a:rPr>
            <a:t>- Cene za vse artikle morajo biti izračunane na zahtevano mersko enoto.</a:t>
          </a:r>
          <a:endParaRPr lang="sl-SI" sz="1000">
            <a:effectLst/>
            <a:latin typeface="Arial" panose="020B0604020202020204" pitchFamily="34" charset="0"/>
            <a:cs typeface="Arial" panose="020B0604020202020204" pitchFamily="34" charset="0"/>
          </a:endParaRPr>
        </a:p>
        <a:p>
          <a:r>
            <a:rPr lang="sl-SI" sz="1000" b="0" i="0">
              <a:solidFill>
                <a:schemeClr val="dk1"/>
              </a:solidFill>
              <a:effectLst/>
              <a:latin typeface="Arial" panose="020B0604020202020204" pitchFamily="34" charset="0"/>
              <a:ea typeface="+mn-ea"/>
              <a:cs typeface="Arial" panose="020B0604020202020204" pitchFamily="34" charset="0"/>
            </a:rPr>
            <a:t>-V obrazec predračuna ni dovoljeno vnašati količinskih ali drugih sprememb.</a:t>
          </a:r>
          <a:endParaRPr lang="sl-SI" sz="1000">
            <a:effectLst/>
            <a:latin typeface="Arial" panose="020B0604020202020204" pitchFamily="34" charset="0"/>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sl-SI" sz="1000" baseline="0">
              <a:solidFill>
                <a:schemeClr val="dk1"/>
              </a:solidFill>
              <a:effectLst/>
              <a:latin typeface="Arial" panose="020B0604020202020204" pitchFamily="34" charset="0"/>
              <a:ea typeface="+mn-ea"/>
              <a:cs typeface="Arial" panose="020B0604020202020204" pitchFamily="34" charset="0"/>
            </a:rPr>
            <a:t>-</a:t>
          </a:r>
          <a:r>
            <a:rPr lang="sl-SI" sz="1100" b="0" i="0">
              <a:solidFill>
                <a:schemeClr val="dk1"/>
              </a:solidFill>
              <a:effectLst/>
              <a:latin typeface="+mn-lt"/>
              <a:ea typeface="+mn-ea"/>
              <a:cs typeface="+mn-cs"/>
            </a:rPr>
            <a:t>Dostava dnevno na tri lokacije vrtca:Enota</a:t>
          </a:r>
          <a:r>
            <a:rPr lang="sl-SI" sz="1100" b="0" i="0" baseline="0">
              <a:solidFill>
                <a:schemeClr val="dk1"/>
              </a:solidFill>
              <a:effectLst/>
              <a:latin typeface="+mn-lt"/>
              <a:ea typeface="+mn-ea"/>
              <a:cs typeface="+mn-cs"/>
            </a:rPr>
            <a:t> Žvrgolišče-Focheva ulica 51, Enota Vančka Šarha-ulica Moše Pijade 30 in Enota Razvanje-Razvanjska cesta 64, Maribor</a:t>
          </a:r>
          <a:r>
            <a:rPr lang="sl-SI" sz="1100" b="0" i="0">
              <a:solidFill>
                <a:schemeClr val="dk1"/>
              </a:solidFill>
              <a:effectLst/>
              <a:latin typeface="+mn-lt"/>
              <a:ea typeface="+mn-ea"/>
              <a:cs typeface="+mn-cs"/>
            </a:rPr>
            <a:t>.</a:t>
          </a:r>
          <a:r>
            <a:rPr lang="sl-SI" sz="1100">
              <a:solidFill>
                <a:schemeClr val="dk1"/>
              </a:solidFill>
              <a:effectLst/>
              <a:latin typeface="+mn-lt"/>
              <a:ea typeface="+mn-ea"/>
              <a:cs typeface="+mn-cs"/>
            </a:rPr>
            <a:t> </a:t>
          </a:r>
          <a:endParaRPr lang="sl-SI" sz="1000">
            <a:effectLst/>
            <a:latin typeface="Arial" panose="020B0604020202020204" pitchFamily="34" charset="0"/>
            <a:cs typeface="Arial" panose="020B0604020202020204" pitchFamily="34" charset="0"/>
          </a:endParaRPr>
        </a:p>
        <a:p>
          <a:r>
            <a:rPr lang="sl-SI" sz="1000" b="0" i="0">
              <a:solidFill>
                <a:schemeClr val="dk1"/>
              </a:solidFill>
              <a:effectLst/>
              <a:latin typeface="Arial" panose="020B0604020202020204" pitchFamily="34" charset="0"/>
              <a:ea typeface="+mn-ea"/>
              <a:cs typeface="Arial" panose="020B0604020202020204" pitchFamily="34" charset="0"/>
            </a:rPr>
            <a:t>-Čas dostave: 5.30 - 6.30 zjutraj, če ne bo drugače dogovorjeno.</a:t>
          </a:r>
          <a:r>
            <a:rPr lang="sl-SI" sz="1000">
              <a:solidFill>
                <a:schemeClr val="dk1"/>
              </a:solidFill>
              <a:effectLst/>
              <a:latin typeface="Arial" panose="020B0604020202020204" pitchFamily="34" charset="0"/>
              <a:ea typeface="+mn-ea"/>
              <a:cs typeface="Arial" panose="020B0604020202020204" pitchFamily="34" charset="0"/>
            </a:rPr>
            <a:t> </a:t>
          </a:r>
          <a:r>
            <a:rPr lang="sl-SI" sz="1000" b="0" i="0">
              <a:solidFill>
                <a:schemeClr val="dk1"/>
              </a:solidFill>
              <a:effectLst/>
              <a:latin typeface="Arial" panose="020B0604020202020204" pitchFamily="34" charset="0"/>
              <a:ea typeface="+mn-ea"/>
              <a:cs typeface="Arial" panose="020B0604020202020204" pitchFamily="34" charset="0"/>
            </a:rPr>
            <a:t>Dostava izven dogovorjene ure in ob neopravljenem prevzemu se šteje za neizvedeno.</a:t>
          </a:r>
          <a:endParaRPr lang="sl-SI" sz="1000">
            <a:effectLst/>
            <a:latin typeface="Arial" panose="020B0604020202020204" pitchFamily="34" charset="0"/>
            <a:cs typeface="Arial" panose="020B0604020202020204" pitchFamily="34" charset="0"/>
          </a:endParaRPr>
        </a:p>
        <a:p>
          <a:endParaRPr lang="sl-SI">
            <a:effectLst/>
            <a:latin typeface="Arial" panose="020B0604020202020204" pitchFamily="34" charset="0"/>
            <a:cs typeface="Arial" panose="020B0604020202020204" pitchFamily="34" charset="0"/>
          </a:endParaRPr>
        </a:p>
        <a:p>
          <a:endParaRPr lang="sl-SI" sz="1100">
            <a:latin typeface="Arial" panose="020B0604020202020204" pitchFamily="34" charset="0"/>
            <a:cs typeface="Arial" panose="020B0604020202020204" pitchFamily="34" charset="0"/>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55"/>
  <sheetViews>
    <sheetView topLeftCell="A64" zoomScaleNormal="100" zoomScalePageLayoutView="80" workbookViewId="0">
      <selection activeCell="E13" sqref="E13"/>
    </sheetView>
  </sheetViews>
  <sheetFormatPr defaultRowHeight="15" x14ac:dyDescent="0.25"/>
  <cols>
    <col min="1" max="1" width="4.7109375" style="115" customWidth="1"/>
    <col min="2" max="2" width="44.5703125" customWidth="1"/>
    <col min="3" max="3" width="4.7109375" customWidth="1"/>
    <col min="4" max="4" width="14.28515625" customWidth="1"/>
    <col min="5" max="5" width="10.28515625" customWidth="1"/>
    <col min="6" max="6" width="6.7109375" customWidth="1"/>
    <col min="7" max="7" width="8.28515625" customWidth="1"/>
    <col min="8" max="8" width="9.5703125" customWidth="1"/>
    <col min="10" max="10" width="11.7109375" customWidth="1"/>
    <col min="11" max="11" width="9.7109375" customWidth="1"/>
  </cols>
  <sheetData>
    <row r="1" spans="1:8" x14ac:dyDescent="0.25">
      <c r="A1" s="1" t="s">
        <v>163</v>
      </c>
    </row>
    <row r="2" spans="1:8" x14ac:dyDescent="0.25">
      <c r="A2" s="2"/>
    </row>
    <row r="3" spans="1:8" x14ac:dyDescent="0.25">
      <c r="A3" s="2"/>
    </row>
    <row r="4" spans="1:8" x14ac:dyDescent="0.25">
      <c r="A4" s="2"/>
    </row>
    <row r="5" spans="1:8" x14ac:dyDescent="0.25">
      <c r="A5"/>
    </row>
    <row r="6" spans="1:8" x14ac:dyDescent="0.25">
      <c r="A6" s="1" t="s">
        <v>139</v>
      </c>
      <c r="C6" s="14"/>
      <c r="D6" s="14"/>
      <c r="E6" s="14"/>
      <c r="F6" s="14"/>
      <c r="G6" s="14"/>
    </row>
    <row r="7" spans="1:8" x14ac:dyDescent="0.25">
      <c r="A7" s="2" t="s">
        <v>200</v>
      </c>
      <c r="C7" s="14"/>
      <c r="D7" s="14"/>
      <c r="E7" s="14"/>
      <c r="F7" s="14"/>
      <c r="G7" s="14"/>
    </row>
    <row r="8" spans="1:8" x14ac:dyDescent="0.25">
      <c r="A8" s="2" t="s">
        <v>201</v>
      </c>
      <c r="C8" s="14"/>
      <c r="D8" s="14"/>
      <c r="E8" s="14"/>
      <c r="F8" s="14"/>
      <c r="G8" s="14"/>
    </row>
    <row r="9" spans="1:8" x14ac:dyDescent="0.25">
      <c r="A9" s="2" t="s">
        <v>140</v>
      </c>
      <c r="C9" s="14"/>
      <c r="D9" s="14"/>
      <c r="E9" s="14"/>
      <c r="F9" s="14"/>
      <c r="G9" s="14"/>
    </row>
    <row r="10" spans="1:8" s="14" customFormat="1" x14ac:dyDescent="0.25">
      <c r="A10" s="2"/>
      <c r="H10"/>
    </row>
    <row r="11" spans="1:8" ht="15.75" x14ac:dyDescent="0.25">
      <c r="A11" s="14"/>
      <c r="B11" s="14"/>
      <c r="C11" s="3" t="s">
        <v>0</v>
      </c>
      <c r="D11" s="14"/>
      <c r="E11" s="3"/>
      <c r="F11" s="14"/>
      <c r="G11" s="14"/>
    </row>
    <row r="12" spans="1:8" x14ac:dyDescent="0.25">
      <c r="A12" s="14"/>
      <c r="C12" s="160" t="s">
        <v>731</v>
      </c>
      <c r="D12" s="159"/>
      <c r="E12" s="4"/>
      <c r="F12" s="14"/>
      <c r="G12" s="14"/>
    </row>
    <row r="13" spans="1:8" x14ac:dyDescent="0.25">
      <c r="A13" s="1" t="s">
        <v>314</v>
      </c>
      <c r="B13" s="122"/>
      <c r="C13" s="14"/>
      <c r="D13" s="14"/>
      <c r="E13" s="14"/>
      <c r="F13" s="14"/>
      <c r="G13" s="14"/>
    </row>
    <row r="14" spans="1:8" ht="3" customHeight="1" thickBot="1" x14ac:dyDescent="0.3">
      <c r="A14"/>
    </row>
    <row r="15" spans="1:8" ht="38.25" customHeight="1" thickBot="1" x14ac:dyDescent="0.3">
      <c r="A15" s="123" t="s">
        <v>129</v>
      </c>
      <c r="B15" s="37" t="s">
        <v>130</v>
      </c>
      <c r="C15" s="38" t="s">
        <v>131</v>
      </c>
      <c r="D15" s="38" t="s">
        <v>132</v>
      </c>
      <c r="E15" s="38" t="s">
        <v>133</v>
      </c>
      <c r="F15" s="38" t="s">
        <v>134</v>
      </c>
      <c r="G15" s="38" t="s">
        <v>157</v>
      </c>
      <c r="H15" s="6"/>
    </row>
    <row r="16" spans="1:8" ht="15.75" thickBot="1" x14ac:dyDescent="0.3">
      <c r="A16" s="12" t="s">
        <v>6</v>
      </c>
      <c r="B16" s="54" t="s">
        <v>315</v>
      </c>
      <c r="C16" s="55" t="s">
        <v>1</v>
      </c>
      <c r="D16" s="55">
        <v>600</v>
      </c>
      <c r="E16" s="31"/>
      <c r="F16" s="31">
        <f t="shared" ref="F16:F79" si="0">E16*1.095</f>
        <v>0</v>
      </c>
      <c r="G16" s="31">
        <f t="shared" ref="G16" si="1">F16*D16</f>
        <v>0</v>
      </c>
    </row>
    <row r="17" spans="1:7" ht="15.75" thickBot="1" x14ac:dyDescent="0.3">
      <c r="A17" s="12" t="s">
        <v>7</v>
      </c>
      <c r="B17" s="13" t="s">
        <v>316</v>
      </c>
      <c r="C17" s="27" t="s">
        <v>1</v>
      </c>
      <c r="D17" s="27">
        <v>2</v>
      </c>
      <c r="E17" s="31"/>
      <c r="F17" s="31">
        <f>E17*1.095</f>
        <v>0</v>
      </c>
      <c r="G17" s="31">
        <f>F17*D17</f>
        <v>0</v>
      </c>
    </row>
    <row r="18" spans="1:7" ht="15.75" thickBot="1" x14ac:dyDescent="0.3">
      <c r="A18" s="12" t="s">
        <v>8</v>
      </c>
      <c r="B18" s="13" t="s">
        <v>317</v>
      </c>
      <c r="C18" s="27" t="s">
        <v>1</v>
      </c>
      <c r="D18" s="27">
        <v>2000</v>
      </c>
      <c r="E18" s="31"/>
      <c r="F18" s="31">
        <f t="shared" si="0"/>
        <v>0</v>
      </c>
      <c r="G18" s="31">
        <f t="shared" ref="G18:G80" si="2">F18*D18</f>
        <v>0</v>
      </c>
    </row>
    <row r="19" spans="1:7" ht="15.75" thickBot="1" x14ac:dyDescent="0.3">
      <c r="A19" s="12" t="s">
        <v>9</v>
      </c>
      <c r="B19" s="13" t="s">
        <v>416</v>
      </c>
      <c r="C19" s="27" t="s">
        <v>1</v>
      </c>
      <c r="D19" s="27">
        <v>0</v>
      </c>
      <c r="E19" s="31"/>
      <c r="F19" s="31">
        <f t="shared" si="0"/>
        <v>0</v>
      </c>
      <c r="G19" s="31">
        <f t="shared" si="2"/>
        <v>0</v>
      </c>
    </row>
    <row r="20" spans="1:7" ht="15.75" thickBot="1" x14ac:dyDescent="0.3">
      <c r="A20" s="12" t="s">
        <v>10</v>
      </c>
      <c r="B20" s="13" t="s">
        <v>318</v>
      </c>
      <c r="C20" s="27" t="s">
        <v>1</v>
      </c>
      <c r="D20" s="27">
        <v>100</v>
      </c>
      <c r="E20" s="31"/>
      <c r="F20" s="31">
        <f t="shared" si="0"/>
        <v>0</v>
      </c>
      <c r="G20" s="31">
        <f t="shared" si="2"/>
        <v>0</v>
      </c>
    </row>
    <row r="21" spans="1:7" ht="15.75" thickBot="1" x14ac:dyDescent="0.3">
      <c r="A21" s="12" t="s">
        <v>11</v>
      </c>
      <c r="B21" s="13" t="s">
        <v>435</v>
      </c>
      <c r="C21" s="27" t="s">
        <v>1</v>
      </c>
      <c r="D21" s="27">
        <v>0</v>
      </c>
      <c r="E21" s="31"/>
      <c r="F21" s="31">
        <f t="shared" si="0"/>
        <v>0</v>
      </c>
      <c r="G21" s="31">
        <f t="shared" si="2"/>
        <v>0</v>
      </c>
    </row>
    <row r="22" spans="1:7" ht="15.75" thickBot="1" x14ac:dyDescent="0.3">
      <c r="A22" s="12" t="s">
        <v>12</v>
      </c>
      <c r="B22" s="13" t="s">
        <v>436</v>
      </c>
      <c r="C22" s="27" t="s">
        <v>1</v>
      </c>
      <c r="D22" s="27">
        <v>0</v>
      </c>
      <c r="E22" s="31"/>
      <c r="F22" s="31">
        <f>E22*1.095</f>
        <v>0</v>
      </c>
      <c r="G22" s="31">
        <f t="shared" si="2"/>
        <v>0</v>
      </c>
    </row>
    <row r="23" spans="1:7" ht="15.75" thickBot="1" x14ac:dyDescent="0.3">
      <c r="A23" s="12" t="s">
        <v>13</v>
      </c>
      <c r="B23" s="13" t="s">
        <v>319</v>
      </c>
      <c r="C23" s="27" t="s">
        <v>1</v>
      </c>
      <c r="D23" s="27">
        <v>0</v>
      </c>
      <c r="E23" s="31"/>
      <c r="F23" s="31">
        <f t="shared" si="0"/>
        <v>0</v>
      </c>
      <c r="G23" s="31">
        <f t="shared" si="2"/>
        <v>0</v>
      </c>
    </row>
    <row r="24" spans="1:7" ht="15.75" thickBot="1" x14ac:dyDescent="0.3">
      <c r="A24" s="12" t="s">
        <v>14</v>
      </c>
      <c r="B24" s="13" t="s">
        <v>320</v>
      </c>
      <c r="C24" s="27" t="s">
        <v>1</v>
      </c>
      <c r="D24" s="27">
        <v>400</v>
      </c>
      <c r="E24" s="31"/>
      <c r="F24" s="31">
        <f t="shared" si="0"/>
        <v>0</v>
      </c>
      <c r="G24" s="31">
        <f t="shared" si="2"/>
        <v>0</v>
      </c>
    </row>
    <row r="25" spans="1:7" ht="15.75" thickBot="1" x14ac:dyDescent="0.3">
      <c r="A25" s="12" t="s">
        <v>15</v>
      </c>
      <c r="B25" s="13" t="s">
        <v>438</v>
      </c>
      <c r="C25" s="27" t="s">
        <v>1</v>
      </c>
      <c r="D25" s="27">
        <v>50</v>
      </c>
      <c r="E25" s="31"/>
      <c r="F25" s="31">
        <f t="shared" si="0"/>
        <v>0</v>
      </c>
      <c r="G25" s="31">
        <f t="shared" si="2"/>
        <v>0</v>
      </c>
    </row>
    <row r="26" spans="1:7" ht="15.75" thickBot="1" x14ac:dyDescent="0.3">
      <c r="A26" s="12" t="s">
        <v>16</v>
      </c>
      <c r="B26" s="13" t="s">
        <v>437</v>
      </c>
      <c r="C26" s="27" t="s">
        <v>1</v>
      </c>
      <c r="D26" s="27">
        <v>200</v>
      </c>
      <c r="E26" s="31"/>
      <c r="F26" s="31">
        <f t="shared" si="0"/>
        <v>0</v>
      </c>
      <c r="G26" s="31">
        <f t="shared" si="2"/>
        <v>0</v>
      </c>
    </row>
    <row r="27" spans="1:7" ht="15.75" thickBot="1" x14ac:dyDescent="0.3">
      <c r="A27" s="12" t="s">
        <v>17</v>
      </c>
      <c r="B27" s="13" t="s">
        <v>439</v>
      </c>
      <c r="C27" s="27" t="s">
        <v>1</v>
      </c>
      <c r="D27" s="27">
        <v>20</v>
      </c>
      <c r="E27" s="31"/>
      <c r="F27" s="31">
        <f t="shared" si="0"/>
        <v>0</v>
      </c>
      <c r="G27" s="31">
        <f t="shared" si="2"/>
        <v>0</v>
      </c>
    </row>
    <row r="28" spans="1:7" ht="15.75" thickBot="1" x14ac:dyDescent="0.3">
      <c r="A28" s="12" t="s">
        <v>18</v>
      </c>
      <c r="B28" s="13" t="s">
        <v>440</v>
      </c>
      <c r="C28" s="27" t="s">
        <v>1</v>
      </c>
      <c r="D28" s="27">
        <v>20</v>
      </c>
      <c r="E28" s="31"/>
      <c r="F28" s="31">
        <f t="shared" si="0"/>
        <v>0</v>
      </c>
      <c r="G28" s="31">
        <f t="shared" si="2"/>
        <v>0</v>
      </c>
    </row>
    <row r="29" spans="1:7" ht="15.75" thickBot="1" x14ac:dyDescent="0.3">
      <c r="A29" s="12" t="s">
        <v>19</v>
      </c>
      <c r="B29" s="13" t="s">
        <v>321</v>
      </c>
      <c r="C29" s="27" t="s">
        <v>1</v>
      </c>
      <c r="D29" s="27">
        <v>400</v>
      </c>
      <c r="E29" s="31"/>
      <c r="F29" s="31">
        <f t="shared" si="0"/>
        <v>0</v>
      </c>
      <c r="G29" s="31">
        <f t="shared" si="2"/>
        <v>0</v>
      </c>
    </row>
    <row r="30" spans="1:7" ht="15.75" thickBot="1" x14ac:dyDescent="0.3">
      <c r="A30" s="12" t="s">
        <v>20</v>
      </c>
      <c r="B30" s="13" t="s">
        <v>471</v>
      </c>
      <c r="C30" s="27" t="s">
        <v>1</v>
      </c>
      <c r="D30" s="27">
        <v>800</v>
      </c>
      <c r="E30" s="31"/>
      <c r="F30" s="31">
        <f t="shared" si="0"/>
        <v>0</v>
      </c>
      <c r="G30" s="31">
        <f t="shared" si="2"/>
        <v>0</v>
      </c>
    </row>
    <row r="31" spans="1:7" ht="15.75" thickBot="1" x14ac:dyDescent="0.3">
      <c r="A31" s="12" t="s">
        <v>21</v>
      </c>
      <c r="B31" s="13" t="s">
        <v>322</v>
      </c>
      <c r="C31" s="27" t="s">
        <v>1</v>
      </c>
      <c r="D31" s="27">
        <v>0</v>
      </c>
      <c r="E31" s="31"/>
      <c r="F31" s="31">
        <f t="shared" si="0"/>
        <v>0</v>
      </c>
      <c r="G31" s="31">
        <f t="shared" si="2"/>
        <v>0</v>
      </c>
    </row>
    <row r="32" spans="1:7" ht="15.75" thickBot="1" x14ac:dyDescent="0.3">
      <c r="A32" s="12" t="s">
        <v>22</v>
      </c>
      <c r="B32" s="13" t="s">
        <v>324</v>
      </c>
      <c r="C32" s="27" t="s">
        <v>1</v>
      </c>
      <c r="D32" s="27">
        <v>50</v>
      </c>
      <c r="E32" s="31"/>
      <c r="F32" s="31">
        <f t="shared" si="0"/>
        <v>0</v>
      </c>
      <c r="G32" s="31">
        <f t="shared" si="2"/>
        <v>0</v>
      </c>
    </row>
    <row r="33" spans="1:7" ht="15.75" thickBot="1" x14ac:dyDescent="0.3">
      <c r="A33" s="12" t="s">
        <v>23</v>
      </c>
      <c r="B33" s="13" t="s">
        <v>323</v>
      </c>
      <c r="C33" s="27" t="s">
        <v>1</v>
      </c>
      <c r="D33" s="27">
        <v>50</v>
      </c>
      <c r="E33" s="31"/>
      <c r="F33" s="31">
        <f t="shared" si="0"/>
        <v>0</v>
      </c>
      <c r="G33" s="31">
        <f t="shared" si="2"/>
        <v>0</v>
      </c>
    </row>
    <row r="34" spans="1:7" ht="15.75" thickBot="1" x14ac:dyDescent="0.3">
      <c r="A34" s="12" t="s">
        <v>24</v>
      </c>
      <c r="B34" s="13" t="s">
        <v>473</v>
      </c>
      <c r="C34" s="27" t="s">
        <v>1</v>
      </c>
      <c r="D34" s="27">
        <v>20</v>
      </c>
      <c r="E34" s="31"/>
      <c r="F34" s="31">
        <f t="shared" si="0"/>
        <v>0</v>
      </c>
      <c r="G34" s="31">
        <f t="shared" si="2"/>
        <v>0</v>
      </c>
    </row>
    <row r="35" spans="1:7" ht="15.75" thickBot="1" x14ac:dyDescent="0.3">
      <c r="A35" s="12" t="s">
        <v>25</v>
      </c>
      <c r="B35" s="13" t="s">
        <v>472</v>
      </c>
      <c r="C35" s="27" t="s">
        <v>1</v>
      </c>
      <c r="D35" s="27">
        <v>30</v>
      </c>
      <c r="E35" s="31"/>
      <c r="F35" s="31">
        <f t="shared" si="0"/>
        <v>0</v>
      </c>
      <c r="G35" s="31">
        <f t="shared" si="2"/>
        <v>0</v>
      </c>
    </row>
    <row r="36" spans="1:7" ht="15.75" thickBot="1" x14ac:dyDescent="0.3">
      <c r="A36" s="12" t="s">
        <v>26</v>
      </c>
      <c r="B36" s="13" t="s">
        <v>325</v>
      </c>
      <c r="C36" s="27" t="s">
        <v>1</v>
      </c>
      <c r="D36" s="27">
        <v>0</v>
      </c>
      <c r="E36" s="31"/>
      <c r="F36" s="31">
        <f t="shared" si="0"/>
        <v>0</v>
      </c>
      <c r="G36" s="31">
        <f t="shared" si="2"/>
        <v>0</v>
      </c>
    </row>
    <row r="37" spans="1:7" ht="15.75" thickBot="1" x14ac:dyDescent="0.3">
      <c r="A37" s="12" t="s">
        <v>27</v>
      </c>
      <c r="B37" s="13" t="s">
        <v>474</v>
      </c>
      <c r="C37" s="27" t="s">
        <v>1</v>
      </c>
      <c r="D37" s="27">
        <v>0</v>
      </c>
      <c r="E37" s="31"/>
      <c r="F37" s="31">
        <f t="shared" si="0"/>
        <v>0</v>
      </c>
      <c r="G37" s="31">
        <f t="shared" si="2"/>
        <v>0</v>
      </c>
    </row>
    <row r="38" spans="1:7" ht="15.75" thickBot="1" x14ac:dyDescent="0.3">
      <c r="A38" s="12" t="s">
        <v>28</v>
      </c>
      <c r="B38" s="13" t="s">
        <v>89</v>
      </c>
      <c r="C38" s="27" t="s">
        <v>1</v>
      </c>
      <c r="D38" s="27">
        <v>0</v>
      </c>
      <c r="E38" s="31"/>
      <c r="F38" s="31">
        <f t="shared" si="0"/>
        <v>0</v>
      </c>
      <c r="G38" s="31">
        <f t="shared" si="2"/>
        <v>0</v>
      </c>
    </row>
    <row r="39" spans="1:7" ht="15.75" thickBot="1" x14ac:dyDescent="0.3">
      <c r="A39" s="12" t="s">
        <v>29</v>
      </c>
      <c r="B39" s="13" t="s">
        <v>88</v>
      </c>
      <c r="C39" s="27" t="s">
        <v>1</v>
      </c>
      <c r="D39" s="27">
        <v>0</v>
      </c>
      <c r="E39" s="31"/>
      <c r="F39" s="31">
        <f t="shared" si="0"/>
        <v>0</v>
      </c>
      <c r="G39" s="31">
        <f t="shared" si="2"/>
        <v>0</v>
      </c>
    </row>
    <row r="40" spans="1:7" ht="15.75" thickBot="1" x14ac:dyDescent="0.3">
      <c r="A40" s="12" t="s">
        <v>30</v>
      </c>
      <c r="B40" s="13" t="s">
        <v>475</v>
      </c>
      <c r="C40" s="27" t="s">
        <v>1</v>
      </c>
      <c r="D40" s="27">
        <v>50</v>
      </c>
      <c r="E40" s="31"/>
      <c r="F40" s="31">
        <f t="shared" si="0"/>
        <v>0</v>
      </c>
      <c r="G40" s="31">
        <f t="shared" si="2"/>
        <v>0</v>
      </c>
    </row>
    <row r="41" spans="1:7" ht="15.75" thickBot="1" x14ac:dyDescent="0.3">
      <c r="A41" s="12" t="s">
        <v>31</v>
      </c>
      <c r="B41" s="13" t="s">
        <v>476</v>
      </c>
      <c r="C41" s="27" t="s">
        <v>1</v>
      </c>
      <c r="D41" s="27">
        <v>100</v>
      </c>
      <c r="E41" s="31"/>
      <c r="F41" s="31">
        <f t="shared" si="0"/>
        <v>0</v>
      </c>
      <c r="G41" s="31">
        <f t="shared" si="2"/>
        <v>0</v>
      </c>
    </row>
    <row r="42" spans="1:7" ht="15.75" thickBot="1" x14ac:dyDescent="0.3">
      <c r="A42" s="12" t="s">
        <v>32</v>
      </c>
      <c r="B42" s="13" t="s">
        <v>477</v>
      </c>
      <c r="C42" s="27" t="s">
        <v>1</v>
      </c>
      <c r="D42" s="27">
        <v>5</v>
      </c>
      <c r="E42" s="31"/>
      <c r="F42" s="31">
        <f t="shared" si="0"/>
        <v>0</v>
      </c>
      <c r="G42" s="31">
        <f t="shared" si="2"/>
        <v>0</v>
      </c>
    </row>
    <row r="43" spans="1:7" ht="15.75" thickBot="1" x14ac:dyDescent="0.3">
      <c r="A43" s="12" t="s">
        <v>330</v>
      </c>
      <c r="B43" s="13" t="s">
        <v>478</v>
      </c>
      <c r="C43" s="27" t="s">
        <v>1</v>
      </c>
      <c r="D43" s="27">
        <v>5</v>
      </c>
      <c r="E43" s="31"/>
      <c r="F43" s="31">
        <f t="shared" si="0"/>
        <v>0</v>
      </c>
      <c r="G43" s="31">
        <f t="shared" si="2"/>
        <v>0</v>
      </c>
    </row>
    <row r="44" spans="1:7" ht="15.75" thickBot="1" x14ac:dyDescent="0.3">
      <c r="A44" s="12" t="s">
        <v>331</v>
      </c>
      <c r="B44" s="13" t="s">
        <v>479</v>
      </c>
      <c r="C44" s="27" t="s">
        <v>1</v>
      </c>
      <c r="D44" s="27">
        <v>5</v>
      </c>
      <c r="E44" s="31"/>
      <c r="F44" s="31">
        <f t="shared" si="0"/>
        <v>0</v>
      </c>
      <c r="G44" s="31">
        <f t="shared" si="2"/>
        <v>0</v>
      </c>
    </row>
    <row r="45" spans="1:7" ht="15.75" thickBot="1" x14ac:dyDescent="0.3">
      <c r="A45" s="12" t="s">
        <v>33</v>
      </c>
      <c r="B45" s="13" t="s">
        <v>326</v>
      </c>
      <c r="C45" s="27" t="s">
        <v>1</v>
      </c>
      <c r="D45" s="27">
        <v>150</v>
      </c>
      <c r="E45" s="31"/>
      <c r="F45" s="31">
        <f t="shared" si="0"/>
        <v>0</v>
      </c>
      <c r="G45" s="31">
        <f t="shared" si="2"/>
        <v>0</v>
      </c>
    </row>
    <row r="46" spans="1:7" ht="15.75" thickBot="1" x14ac:dyDescent="0.3">
      <c r="A46" s="12" t="s">
        <v>34</v>
      </c>
      <c r="B46" s="13" t="s">
        <v>327</v>
      </c>
      <c r="C46" s="27" t="s">
        <v>1</v>
      </c>
      <c r="D46" s="27">
        <v>200</v>
      </c>
      <c r="E46" s="31"/>
      <c r="F46" s="31">
        <f t="shared" si="0"/>
        <v>0</v>
      </c>
      <c r="G46" s="31">
        <f t="shared" si="2"/>
        <v>0</v>
      </c>
    </row>
    <row r="47" spans="1:7" ht="15.75" thickBot="1" x14ac:dyDescent="0.3">
      <c r="A47" s="12" t="s">
        <v>35</v>
      </c>
      <c r="B47" s="13" t="s">
        <v>480</v>
      </c>
      <c r="C47" s="27" t="s">
        <v>1</v>
      </c>
      <c r="D47" s="27">
        <v>0</v>
      </c>
      <c r="E47" s="31"/>
      <c r="F47" s="31">
        <f t="shared" si="0"/>
        <v>0</v>
      </c>
      <c r="G47" s="31">
        <f t="shared" si="2"/>
        <v>0</v>
      </c>
    </row>
    <row r="48" spans="1:7" ht="15.75" thickBot="1" x14ac:dyDescent="0.3">
      <c r="A48" s="12" t="s">
        <v>36</v>
      </c>
      <c r="B48" s="13" t="s">
        <v>328</v>
      </c>
      <c r="C48" s="27" t="s">
        <v>1</v>
      </c>
      <c r="D48" s="27">
        <v>400</v>
      </c>
      <c r="E48" s="31"/>
      <c r="F48" s="31">
        <f t="shared" si="0"/>
        <v>0</v>
      </c>
      <c r="G48" s="31">
        <f t="shared" si="2"/>
        <v>0</v>
      </c>
    </row>
    <row r="49" spans="1:7" ht="15.75" thickBot="1" x14ac:dyDescent="0.3">
      <c r="A49" s="12" t="s">
        <v>37</v>
      </c>
      <c r="B49" s="13" t="s">
        <v>329</v>
      </c>
      <c r="C49" s="27" t="s">
        <v>1</v>
      </c>
      <c r="D49" s="27">
        <v>0</v>
      </c>
      <c r="E49" s="31"/>
      <c r="F49" s="31">
        <f t="shared" si="0"/>
        <v>0</v>
      </c>
      <c r="G49" s="31">
        <f t="shared" si="2"/>
        <v>0</v>
      </c>
    </row>
    <row r="50" spans="1:7" ht="15.75" thickBot="1" x14ac:dyDescent="0.3">
      <c r="A50" s="12" t="s">
        <v>38</v>
      </c>
      <c r="B50" s="13" t="s">
        <v>5</v>
      </c>
      <c r="C50" s="27" t="s">
        <v>1</v>
      </c>
      <c r="D50" s="27">
        <v>0</v>
      </c>
      <c r="E50" s="31"/>
      <c r="F50" s="31">
        <f t="shared" si="0"/>
        <v>0</v>
      </c>
      <c r="G50" s="31">
        <f t="shared" si="2"/>
        <v>0</v>
      </c>
    </row>
    <row r="51" spans="1:7" ht="15.75" thickBot="1" x14ac:dyDescent="0.3">
      <c r="A51" s="12" t="s">
        <v>39</v>
      </c>
      <c r="B51" s="13" t="s">
        <v>481</v>
      </c>
      <c r="C51" s="27" t="s">
        <v>1</v>
      </c>
      <c r="D51" s="27">
        <v>20</v>
      </c>
      <c r="E51" s="31"/>
      <c r="F51" s="31">
        <f t="shared" si="0"/>
        <v>0</v>
      </c>
      <c r="G51" s="31">
        <f t="shared" si="2"/>
        <v>0</v>
      </c>
    </row>
    <row r="52" spans="1:7" ht="15.75" thickBot="1" x14ac:dyDescent="0.3">
      <c r="A52" s="12" t="s">
        <v>40</v>
      </c>
      <c r="B52" s="13" t="s">
        <v>482</v>
      </c>
      <c r="C52" s="27" t="s">
        <v>1</v>
      </c>
      <c r="D52" s="27">
        <v>0</v>
      </c>
      <c r="E52" s="31"/>
      <c r="F52" s="31">
        <f t="shared" si="0"/>
        <v>0</v>
      </c>
      <c r="G52" s="31">
        <f t="shared" si="2"/>
        <v>0</v>
      </c>
    </row>
    <row r="53" spans="1:7" ht="15.75" thickBot="1" x14ac:dyDescent="0.3">
      <c r="A53" s="12" t="s">
        <v>41</v>
      </c>
      <c r="B53" s="13" t="s">
        <v>483</v>
      </c>
      <c r="C53" s="27" t="s">
        <v>1</v>
      </c>
      <c r="D53" s="27">
        <v>200</v>
      </c>
      <c r="E53" s="31"/>
      <c r="F53" s="31">
        <f t="shared" si="0"/>
        <v>0</v>
      </c>
      <c r="G53" s="31">
        <f t="shared" si="2"/>
        <v>0</v>
      </c>
    </row>
    <row r="54" spans="1:7" ht="15.75" thickBot="1" x14ac:dyDescent="0.3">
      <c r="A54" s="12" t="s">
        <v>42</v>
      </c>
      <c r="B54" s="13" t="s">
        <v>332</v>
      </c>
      <c r="C54" s="27" t="s">
        <v>1</v>
      </c>
      <c r="D54" s="27">
        <v>200</v>
      </c>
      <c r="E54" s="31"/>
      <c r="F54" s="31">
        <f t="shared" si="0"/>
        <v>0</v>
      </c>
      <c r="G54" s="31">
        <f t="shared" si="2"/>
        <v>0</v>
      </c>
    </row>
    <row r="55" spans="1:7" ht="15.75" thickBot="1" x14ac:dyDescent="0.3">
      <c r="A55" s="12" t="s">
        <v>43</v>
      </c>
      <c r="B55" s="13" t="s">
        <v>333</v>
      </c>
      <c r="C55" s="27" t="s">
        <v>1</v>
      </c>
      <c r="D55" s="27">
        <v>200</v>
      </c>
      <c r="E55" s="31"/>
      <c r="F55" s="31">
        <f t="shared" si="0"/>
        <v>0</v>
      </c>
      <c r="G55" s="31">
        <f t="shared" si="2"/>
        <v>0</v>
      </c>
    </row>
    <row r="56" spans="1:7" ht="15.75" thickBot="1" x14ac:dyDescent="0.3">
      <c r="A56" s="12" t="s">
        <v>338</v>
      </c>
      <c r="B56" s="13" t="s">
        <v>334</v>
      </c>
      <c r="C56" s="27" t="s">
        <v>1</v>
      </c>
      <c r="D56" s="27">
        <v>100</v>
      </c>
      <c r="E56" s="31"/>
      <c r="F56" s="31">
        <f t="shared" si="0"/>
        <v>0</v>
      </c>
      <c r="G56" s="31">
        <f t="shared" si="2"/>
        <v>0</v>
      </c>
    </row>
    <row r="57" spans="1:7" ht="15.75" thickBot="1" x14ac:dyDescent="0.3">
      <c r="A57" s="12" t="s">
        <v>44</v>
      </c>
      <c r="B57" s="13" t="s">
        <v>484</v>
      </c>
      <c r="C57" s="27" t="s">
        <v>1</v>
      </c>
      <c r="D57" s="27">
        <v>100</v>
      </c>
      <c r="E57" s="31"/>
      <c r="F57" s="31">
        <f t="shared" si="0"/>
        <v>0</v>
      </c>
      <c r="G57" s="31">
        <f t="shared" si="2"/>
        <v>0</v>
      </c>
    </row>
    <row r="58" spans="1:7" ht="15.75" thickBot="1" x14ac:dyDescent="0.3">
      <c r="A58" s="12" t="s">
        <v>45</v>
      </c>
      <c r="B58" s="13" t="s">
        <v>335</v>
      </c>
      <c r="C58" s="27" t="s">
        <v>1</v>
      </c>
      <c r="D58" s="27">
        <v>70</v>
      </c>
      <c r="E58" s="31"/>
      <c r="F58" s="31">
        <f t="shared" si="0"/>
        <v>0</v>
      </c>
      <c r="G58" s="31">
        <f t="shared" si="2"/>
        <v>0</v>
      </c>
    </row>
    <row r="59" spans="1:7" ht="15.75" thickBot="1" x14ac:dyDescent="0.3">
      <c r="A59" s="12" t="s">
        <v>46</v>
      </c>
      <c r="B59" s="13" t="s">
        <v>485</v>
      </c>
      <c r="C59" s="27" t="s">
        <v>1</v>
      </c>
      <c r="D59" s="27">
        <v>100</v>
      </c>
      <c r="E59" s="31"/>
      <c r="F59" s="31">
        <f t="shared" si="0"/>
        <v>0</v>
      </c>
      <c r="G59" s="31">
        <f t="shared" si="2"/>
        <v>0</v>
      </c>
    </row>
    <row r="60" spans="1:7" ht="15.75" thickBot="1" x14ac:dyDescent="0.3">
      <c r="A60" s="12" t="s">
        <v>47</v>
      </c>
      <c r="B60" s="13" t="s">
        <v>336</v>
      </c>
      <c r="C60" s="27" t="s">
        <v>1</v>
      </c>
      <c r="D60" s="27">
        <v>400</v>
      </c>
      <c r="E60" s="31"/>
      <c r="F60" s="31">
        <f t="shared" si="0"/>
        <v>0</v>
      </c>
      <c r="G60" s="31">
        <f t="shared" si="2"/>
        <v>0</v>
      </c>
    </row>
    <row r="61" spans="1:7" ht="15.75" thickBot="1" x14ac:dyDescent="0.3">
      <c r="A61" s="12" t="s">
        <v>48</v>
      </c>
      <c r="B61" s="13" t="s">
        <v>486</v>
      </c>
      <c r="C61" s="27" t="s">
        <v>1</v>
      </c>
      <c r="D61" s="27">
        <v>50</v>
      </c>
      <c r="E61" s="31"/>
      <c r="F61" s="31">
        <f t="shared" si="0"/>
        <v>0</v>
      </c>
      <c r="G61" s="31">
        <f t="shared" si="2"/>
        <v>0</v>
      </c>
    </row>
    <row r="62" spans="1:7" ht="15.75" thickBot="1" x14ac:dyDescent="0.3">
      <c r="A62" s="12" t="s">
        <v>49</v>
      </c>
      <c r="B62" s="13" t="s">
        <v>337</v>
      </c>
      <c r="C62" s="27" t="s">
        <v>1</v>
      </c>
      <c r="D62" s="27">
        <v>20</v>
      </c>
      <c r="E62" s="31"/>
      <c r="F62" s="31">
        <f t="shared" si="0"/>
        <v>0</v>
      </c>
      <c r="G62" s="31">
        <f t="shared" si="2"/>
        <v>0</v>
      </c>
    </row>
    <row r="63" spans="1:7" ht="15.75" thickBot="1" x14ac:dyDescent="0.3">
      <c r="A63" s="12" t="s">
        <v>50</v>
      </c>
      <c r="B63" s="13" t="s">
        <v>339</v>
      </c>
      <c r="C63" s="27" t="s">
        <v>1</v>
      </c>
      <c r="D63" s="27">
        <v>4000</v>
      </c>
      <c r="E63" s="31"/>
      <c r="F63" s="31">
        <f t="shared" si="0"/>
        <v>0</v>
      </c>
      <c r="G63" s="31">
        <f t="shared" si="2"/>
        <v>0</v>
      </c>
    </row>
    <row r="64" spans="1:7" ht="15.75" thickBot="1" x14ac:dyDescent="0.3">
      <c r="A64" s="12" t="s">
        <v>343</v>
      </c>
      <c r="B64" s="13" t="s">
        <v>487</v>
      </c>
      <c r="C64" s="27" t="s">
        <v>1</v>
      </c>
      <c r="D64" s="27">
        <v>0</v>
      </c>
      <c r="E64" s="31"/>
      <c r="F64" s="31">
        <f t="shared" si="0"/>
        <v>0</v>
      </c>
      <c r="G64" s="31">
        <f t="shared" si="2"/>
        <v>0</v>
      </c>
    </row>
    <row r="65" spans="1:7" ht="15.75" thickBot="1" x14ac:dyDescent="0.3">
      <c r="A65" s="12" t="s">
        <v>345</v>
      </c>
      <c r="B65" s="13" t="s">
        <v>489</v>
      </c>
      <c r="C65" s="27" t="s">
        <v>1</v>
      </c>
      <c r="D65" s="27">
        <v>0</v>
      </c>
      <c r="E65" s="31"/>
      <c r="F65" s="31">
        <f t="shared" si="0"/>
        <v>0</v>
      </c>
      <c r="G65" s="31">
        <f t="shared" si="2"/>
        <v>0</v>
      </c>
    </row>
    <row r="66" spans="1:7" ht="15.75" thickBot="1" x14ac:dyDescent="0.3">
      <c r="A66" s="12" t="s">
        <v>347</v>
      </c>
      <c r="B66" s="13" t="s">
        <v>488</v>
      </c>
      <c r="C66" s="27" t="s">
        <v>1</v>
      </c>
      <c r="D66" s="27">
        <v>100</v>
      </c>
      <c r="E66" s="31"/>
      <c r="F66" s="31">
        <f t="shared" si="0"/>
        <v>0</v>
      </c>
      <c r="G66" s="31">
        <f t="shared" si="2"/>
        <v>0</v>
      </c>
    </row>
    <row r="67" spans="1:7" ht="15.75" thickBot="1" x14ac:dyDescent="0.3">
      <c r="A67" s="12" t="s">
        <v>349</v>
      </c>
      <c r="B67" s="13" t="s">
        <v>340</v>
      </c>
      <c r="C67" s="27" t="s">
        <v>1</v>
      </c>
      <c r="D67" s="27">
        <v>200</v>
      </c>
      <c r="E67" s="31"/>
      <c r="F67" s="31">
        <f t="shared" si="0"/>
        <v>0</v>
      </c>
      <c r="G67" s="31">
        <f t="shared" si="2"/>
        <v>0</v>
      </c>
    </row>
    <row r="68" spans="1:7" ht="15.75" thickBot="1" x14ac:dyDescent="0.3">
      <c r="A68" s="12" t="s">
        <v>351</v>
      </c>
      <c r="B68" s="13" t="s">
        <v>341</v>
      </c>
      <c r="C68" s="27" t="s">
        <v>1</v>
      </c>
      <c r="D68" s="27">
        <v>10</v>
      </c>
      <c r="E68" s="31"/>
      <c r="F68" s="31">
        <f t="shared" si="0"/>
        <v>0</v>
      </c>
      <c r="G68" s="31">
        <f t="shared" si="2"/>
        <v>0</v>
      </c>
    </row>
    <row r="69" spans="1:7" ht="15.75" thickBot="1" x14ac:dyDescent="0.3">
      <c r="A69" s="12" t="s">
        <v>352</v>
      </c>
      <c r="B69" s="13" t="s">
        <v>491</v>
      </c>
      <c r="C69" s="27" t="s">
        <v>1</v>
      </c>
      <c r="D69" s="27">
        <v>10</v>
      </c>
      <c r="E69" s="31"/>
      <c r="F69" s="31">
        <f t="shared" si="0"/>
        <v>0</v>
      </c>
      <c r="G69" s="31">
        <f t="shared" si="2"/>
        <v>0</v>
      </c>
    </row>
    <row r="70" spans="1:7" ht="15.75" thickBot="1" x14ac:dyDescent="0.3">
      <c r="A70" s="12" t="s">
        <v>353</v>
      </c>
      <c r="B70" s="13" t="s">
        <v>490</v>
      </c>
      <c r="C70" s="27" t="s">
        <v>1</v>
      </c>
      <c r="D70" s="27">
        <v>10</v>
      </c>
      <c r="E70" s="31"/>
      <c r="F70" s="31">
        <f t="shared" si="0"/>
        <v>0</v>
      </c>
      <c r="G70" s="31">
        <f t="shared" si="2"/>
        <v>0</v>
      </c>
    </row>
    <row r="71" spans="1:7" ht="15.75" thickBot="1" x14ac:dyDescent="0.3">
      <c r="A71" s="12" t="s">
        <v>355</v>
      </c>
      <c r="B71" s="13" t="s">
        <v>492</v>
      </c>
      <c r="C71" s="27" t="s">
        <v>1</v>
      </c>
      <c r="D71" s="27">
        <v>10</v>
      </c>
      <c r="E71" s="31"/>
      <c r="F71" s="31">
        <f t="shared" si="0"/>
        <v>0</v>
      </c>
      <c r="G71" s="31">
        <f t="shared" si="2"/>
        <v>0</v>
      </c>
    </row>
    <row r="72" spans="1:7" ht="15.75" thickBot="1" x14ac:dyDescent="0.3">
      <c r="A72" s="12" t="s">
        <v>356</v>
      </c>
      <c r="B72" s="13" t="s">
        <v>342</v>
      </c>
      <c r="C72" s="27" t="s">
        <v>1</v>
      </c>
      <c r="D72" s="27">
        <v>300</v>
      </c>
      <c r="E72" s="31"/>
      <c r="F72" s="31">
        <f t="shared" si="0"/>
        <v>0</v>
      </c>
      <c r="G72" s="31">
        <f t="shared" si="2"/>
        <v>0</v>
      </c>
    </row>
    <row r="73" spans="1:7" ht="15.75" thickBot="1" x14ac:dyDescent="0.3">
      <c r="A73" s="12" t="s">
        <v>358</v>
      </c>
      <c r="B73" s="13" t="s">
        <v>493</v>
      </c>
      <c r="C73" s="27" t="s">
        <v>1</v>
      </c>
      <c r="D73" s="27">
        <v>0</v>
      </c>
      <c r="E73" s="31"/>
      <c r="F73" s="31">
        <f t="shared" si="0"/>
        <v>0</v>
      </c>
      <c r="G73" s="31">
        <f t="shared" si="2"/>
        <v>0</v>
      </c>
    </row>
    <row r="74" spans="1:7" ht="15.75" thickBot="1" x14ac:dyDescent="0.3">
      <c r="A74" s="12" t="s">
        <v>360</v>
      </c>
      <c r="B74" s="13" t="s">
        <v>51</v>
      </c>
      <c r="C74" s="27" t="s">
        <v>1</v>
      </c>
      <c r="D74" s="27">
        <v>0</v>
      </c>
      <c r="E74" s="31"/>
      <c r="F74" s="31">
        <f t="shared" si="0"/>
        <v>0</v>
      </c>
      <c r="G74" s="31">
        <f t="shared" si="2"/>
        <v>0</v>
      </c>
    </row>
    <row r="75" spans="1:7" ht="15.75" thickBot="1" x14ac:dyDescent="0.3">
      <c r="A75" s="12" t="s">
        <v>362</v>
      </c>
      <c r="B75" s="13" t="s">
        <v>346</v>
      </c>
      <c r="C75" s="27" t="s">
        <v>1</v>
      </c>
      <c r="D75" s="27">
        <v>100</v>
      </c>
      <c r="E75" s="31"/>
      <c r="F75" s="31">
        <f t="shared" si="0"/>
        <v>0</v>
      </c>
      <c r="G75" s="31">
        <f t="shared" si="2"/>
        <v>0</v>
      </c>
    </row>
    <row r="76" spans="1:7" ht="15.75" thickBot="1" x14ac:dyDescent="0.3">
      <c r="A76" s="12" t="s">
        <v>364</v>
      </c>
      <c r="B76" s="13" t="s">
        <v>494</v>
      </c>
      <c r="C76" s="27" t="s">
        <v>1</v>
      </c>
      <c r="D76" s="27">
        <v>10</v>
      </c>
      <c r="E76" s="31"/>
      <c r="F76" s="31">
        <f t="shared" si="0"/>
        <v>0</v>
      </c>
      <c r="G76" s="31">
        <f t="shared" si="2"/>
        <v>0</v>
      </c>
    </row>
    <row r="77" spans="1:7" ht="15.75" thickBot="1" x14ac:dyDescent="0.3">
      <c r="A77" s="12" t="s">
        <v>366</v>
      </c>
      <c r="B77" s="13" t="s">
        <v>344</v>
      </c>
      <c r="C77" s="27" t="s">
        <v>1</v>
      </c>
      <c r="D77" s="27">
        <v>100</v>
      </c>
      <c r="E77" s="31"/>
      <c r="F77" s="31">
        <f t="shared" si="0"/>
        <v>0</v>
      </c>
      <c r="G77" s="31">
        <f t="shared" si="2"/>
        <v>0</v>
      </c>
    </row>
    <row r="78" spans="1:7" ht="15.75" thickBot="1" x14ac:dyDescent="0.3">
      <c r="A78" s="12" t="s">
        <v>368</v>
      </c>
      <c r="B78" s="13" t="s">
        <v>348</v>
      </c>
      <c r="C78" s="27" t="s">
        <v>1</v>
      </c>
      <c r="D78" s="27">
        <v>5</v>
      </c>
      <c r="E78" s="31"/>
      <c r="F78" s="31">
        <f t="shared" si="0"/>
        <v>0</v>
      </c>
      <c r="G78" s="31">
        <f t="shared" si="2"/>
        <v>0</v>
      </c>
    </row>
    <row r="79" spans="1:7" ht="15.75" thickBot="1" x14ac:dyDescent="0.3">
      <c r="A79" s="12" t="s">
        <v>370</v>
      </c>
      <c r="B79" s="13" t="s">
        <v>350</v>
      </c>
      <c r="C79" s="27" t="s">
        <v>1</v>
      </c>
      <c r="D79" s="27">
        <v>0</v>
      </c>
      <c r="E79" s="31"/>
      <c r="F79" s="31">
        <f t="shared" si="0"/>
        <v>0</v>
      </c>
      <c r="G79" s="31">
        <f t="shared" si="2"/>
        <v>0</v>
      </c>
    </row>
    <row r="80" spans="1:7" ht="15.75" thickBot="1" x14ac:dyDescent="0.3">
      <c r="A80" s="12" t="s">
        <v>372</v>
      </c>
      <c r="B80" s="13" t="s">
        <v>495</v>
      </c>
      <c r="C80" s="27" t="s">
        <v>1</v>
      </c>
      <c r="D80" s="27">
        <v>200</v>
      </c>
      <c r="E80" s="31"/>
      <c r="F80" s="31">
        <f t="shared" ref="F80:F136" si="3">E80*1.095</f>
        <v>0</v>
      </c>
      <c r="G80" s="31">
        <f t="shared" si="2"/>
        <v>0</v>
      </c>
    </row>
    <row r="81" spans="1:7" ht="15.75" thickBot="1" x14ac:dyDescent="0.3">
      <c r="A81" s="12" t="s">
        <v>374</v>
      </c>
      <c r="B81" s="13" t="s">
        <v>496</v>
      </c>
      <c r="C81" s="27" t="s">
        <v>1</v>
      </c>
      <c r="D81" s="27">
        <v>20</v>
      </c>
      <c r="E81" s="31"/>
      <c r="F81" s="31">
        <f t="shared" si="3"/>
        <v>0</v>
      </c>
      <c r="G81" s="31">
        <f t="shared" ref="G81:G136" si="4">F81*D81</f>
        <v>0</v>
      </c>
    </row>
    <row r="82" spans="1:7" ht="15.75" thickBot="1" x14ac:dyDescent="0.3">
      <c r="A82" s="12" t="s">
        <v>376</v>
      </c>
      <c r="B82" s="13" t="s">
        <v>354</v>
      </c>
      <c r="C82" s="27" t="s">
        <v>1</v>
      </c>
      <c r="D82" s="27">
        <v>30</v>
      </c>
      <c r="E82" s="31"/>
      <c r="F82" s="31">
        <f t="shared" si="3"/>
        <v>0</v>
      </c>
      <c r="G82" s="31">
        <f t="shared" si="4"/>
        <v>0</v>
      </c>
    </row>
    <row r="83" spans="1:7" ht="15.75" thickBot="1" x14ac:dyDescent="0.3">
      <c r="A83" s="12" t="s">
        <v>378</v>
      </c>
      <c r="B83" s="13" t="s">
        <v>497</v>
      </c>
      <c r="C83" s="27" t="s">
        <v>1</v>
      </c>
      <c r="D83" s="27">
        <v>5</v>
      </c>
      <c r="E83" s="31"/>
      <c r="F83" s="31">
        <f t="shared" si="3"/>
        <v>0</v>
      </c>
      <c r="G83" s="31">
        <f t="shared" si="4"/>
        <v>0</v>
      </c>
    </row>
    <row r="84" spans="1:7" ht="15.75" thickBot="1" x14ac:dyDescent="0.3">
      <c r="A84" s="12" t="s">
        <v>379</v>
      </c>
      <c r="B84" s="13" t="s">
        <v>357</v>
      </c>
      <c r="C84" s="27" t="s">
        <v>1</v>
      </c>
      <c r="D84" s="27">
        <v>0</v>
      </c>
      <c r="E84" s="31"/>
      <c r="F84" s="31">
        <f t="shared" si="3"/>
        <v>0</v>
      </c>
      <c r="G84" s="31">
        <f t="shared" si="4"/>
        <v>0</v>
      </c>
    </row>
    <row r="85" spans="1:7" ht="15.75" thickBot="1" x14ac:dyDescent="0.3">
      <c r="A85" s="12" t="s">
        <v>381</v>
      </c>
      <c r="B85" s="13" t="s">
        <v>359</v>
      </c>
      <c r="C85" s="27" t="s">
        <v>1</v>
      </c>
      <c r="D85" s="27">
        <v>200</v>
      </c>
      <c r="E85" s="31"/>
      <c r="F85" s="31">
        <f t="shared" si="3"/>
        <v>0</v>
      </c>
      <c r="G85" s="31">
        <f t="shared" si="4"/>
        <v>0</v>
      </c>
    </row>
    <row r="86" spans="1:7" ht="15.75" thickBot="1" x14ac:dyDescent="0.3">
      <c r="A86" s="12" t="s">
        <v>383</v>
      </c>
      <c r="B86" s="13" t="s">
        <v>361</v>
      </c>
      <c r="C86" s="27" t="s">
        <v>1</v>
      </c>
      <c r="D86" s="27">
        <v>20</v>
      </c>
      <c r="E86" s="31"/>
      <c r="F86" s="31">
        <f t="shared" si="3"/>
        <v>0</v>
      </c>
      <c r="G86" s="31">
        <f t="shared" si="4"/>
        <v>0</v>
      </c>
    </row>
    <row r="87" spans="1:7" ht="15.75" thickBot="1" x14ac:dyDescent="0.3">
      <c r="A87" s="12" t="s">
        <v>385</v>
      </c>
      <c r="B87" s="13" t="s">
        <v>498</v>
      </c>
      <c r="C87" s="27" t="s">
        <v>1</v>
      </c>
      <c r="D87" s="27">
        <v>10</v>
      </c>
      <c r="E87" s="31"/>
      <c r="F87" s="31">
        <f t="shared" si="3"/>
        <v>0</v>
      </c>
      <c r="G87" s="31">
        <f t="shared" si="4"/>
        <v>0</v>
      </c>
    </row>
    <row r="88" spans="1:7" ht="15.75" thickBot="1" x14ac:dyDescent="0.3">
      <c r="A88" s="12" t="s">
        <v>387</v>
      </c>
      <c r="B88" s="13" t="s">
        <v>363</v>
      </c>
      <c r="C88" s="27" t="s">
        <v>1</v>
      </c>
      <c r="D88" s="27">
        <v>0</v>
      </c>
      <c r="E88" s="31"/>
      <c r="F88" s="31">
        <f t="shared" si="3"/>
        <v>0</v>
      </c>
      <c r="G88" s="31">
        <f t="shared" si="4"/>
        <v>0</v>
      </c>
    </row>
    <row r="89" spans="1:7" ht="15.75" thickBot="1" x14ac:dyDescent="0.3">
      <c r="A89" s="12" t="s">
        <v>389</v>
      </c>
      <c r="B89" s="13" t="s">
        <v>365</v>
      </c>
      <c r="C89" s="27" t="s">
        <v>1</v>
      </c>
      <c r="D89" s="27">
        <v>150</v>
      </c>
      <c r="E89" s="31"/>
      <c r="F89" s="31">
        <f t="shared" si="3"/>
        <v>0</v>
      </c>
      <c r="G89" s="31">
        <f t="shared" si="4"/>
        <v>0</v>
      </c>
    </row>
    <row r="90" spans="1:7" ht="15.75" thickBot="1" x14ac:dyDescent="0.3">
      <c r="A90" s="12" t="s">
        <v>391</v>
      </c>
      <c r="B90" s="13" t="s">
        <v>367</v>
      </c>
      <c r="C90" s="27" t="s">
        <v>1</v>
      </c>
      <c r="D90" s="27">
        <v>100</v>
      </c>
      <c r="E90" s="31"/>
      <c r="F90" s="31">
        <f t="shared" si="3"/>
        <v>0</v>
      </c>
      <c r="G90" s="31">
        <f t="shared" si="4"/>
        <v>0</v>
      </c>
    </row>
    <row r="91" spans="1:7" ht="15.75" thickBot="1" x14ac:dyDescent="0.3">
      <c r="A91" s="12" t="s">
        <v>393</v>
      </c>
      <c r="B91" s="13" t="s">
        <v>369</v>
      </c>
      <c r="C91" s="27" t="s">
        <v>1</v>
      </c>
      <c r="D91" s="27">
        <v>150</v>
      </c>
      <c r="E91" s="31"/>
      <c r="F91" s="31">
        <f t="shared" si="3"/>
        <v>0</v>
      </c>
      <c r="G91" s="31">
        <f t="shared" si="4"/>
        <v>0</v>
      </c>
    </row>
    <row r="92" spans="1:7" ht="15.75" thickBot="1" x14ac:dyDescent="0.3">
      <c r="A92" s="12" t="s">
        <v>395</v>
      </c>
      <c r="B92" s="13" t="s">
        <v>371</v>
      </c>
      <c r="C92" s="27" t="s">
        <v>1</v>
      </c>
      <c r="D92" s="27">
        <v>200</v>
      </c>
      <c r="E92" s="31"/>
      <c r="F92" s="31">
        <f t="shared" si="3"/>
        <v>0</v>
      </c>
      <c r="G92" s="31">
        <f t="shared" si="4"/>
        <v>0</v>
      </c>
    </row>
    <row r="93" spans="1:7" ht="15.75" thickBot="1" x14ac:dyDescent="0.3">
      <c r="A93" s="12" t="s">
        <v>397</v>
      </c>
      <c r="B93" s="13" t="s">
        <v>375</v>
      </c>
      <c r="C93" s="27" t="s">
        <v>1</v>
      </c>
      <c r="D93" s="27">
        <v>100</v>
      </c>
      <c r="E93" s="31"/>
      <c r="F93" s="31">
        <f t="shared" si="3"/>
        <v>0</v>
      </c>
      <c r="G93" s="31">
        <f t="shared" si="4"/>
        <v>0</v>
      </c>
    </row>
    <row r="94" spans="1:7" ht="15.75" thickBot="1" x14ac:dyDescent="0.3">
      <c r="A94" s="12" t="s">
        <v>398</v>
      </c>
      <c r="B94" s="13" t="s">
        <v>373</v>
      </c>
      <c r="C94" s="27" t="s">
        <v>1</v>
      </c>
      <c r="D94" s="27">
        <v>200</v>
      </c>
      <c r="E94" s="31"/>
      <c r="F94" s="31">
        <f t="shared" si="3"/>
        <v>0</v>
      </c>
      <c r="G94" s="31">
        <f t="shared" si="4"/>
        <v>0</v>
      </c>
    </row>
    <row r="95" spans="1:7" ht="15.75" thickBot="1" x14ac:dyDescent="0.3">
      <c r="A95" s="12" t="s">
        <v>400</v>
      </c>
      <c r="B95" s="13" t="s">
        <v>377</v>
      </c>
      <c r="C95" s="27" t="s">
        <v>1</v>
      </c>
      <c r="D95" s="27">
        <v>20</v>
      </c>
      <c r="E95" s="31"/>
      <c r="F95" s="31">
        <f t="shared" si="3"/>
        <v>0</v>
      </c>
      <c r="G95" s="31">
        <f t="shared" si="4"/>
        <v>0</v>
      </c>
    </row>
    <row r="96" spans="1:7" ht="15.75" thickBot="1" x14ac:dyDescent="0.3">
      <c r="A96" s="12" t="s">
        <v>401</v>
      </c>
      <c r="B96" s="13" t="s">
        <v>380</v>
      </c>
      <c r="C96" s="27" t="s">
        <v>1</v>
      </c>
      <c r="D96" s="27">
        <v>50</v>
      </c>
      <c r="E96" s="31"/>
      <c r="F96" s="31">
        <f t="shared" si="3"/>
        <v>0</v>
      </c>
      <c r="G96" s="31">
        <f t="shared" si="4"/>
        <v>0</v>
      </c>
    </row>
    <row r="97" spans="1:7" ht="15.75" thickBot="1" x14ac:dyDescent="0.3">
      <c r="A97" s="12" t="s">
        <v>403</v>
      </c>
      <c r="B97" s="13" t="s">
        <v>499</v>
      </c>
      <c r="C97" s="27" t="s">
        <v>1</v>
      </c>
      <c r="D97" s="27">
        <v>50</v>
      </c>
      <c r="E97" s="31"/>
      <c r="F97" s="31">
        <f t="shared" si="3"/>
        <v>0</v>
      </c>
      <c r="G97" s="31">
        <f t="shared" si="4"/>
        <v>0</v>
      </c>
    </row>
    <row r="98" spans="1:7" ht="15.75" thickBot="1" x14ac:dyDescent="0.3">
      <c r="A98" s="12" t="s">
        <v>404</v>
      </c>
      <c r="B98" s="13" t="s">
        <v>382</v>
      </c>
      <c r="C98" s="27" t="s">
        <v>1</v>
      </c>
      <c r="D98" s="27">
        <v>600</v>
      </c>
      <c r="E98" s="31"/>
      <c r="F98" s="31">
        <f t="shared" si="3"/>
        <v>0</v>
      </c>
      <c r="G98" s="31">
        <f t="shared" si="4"/>
        <v>0</v>
      </c>
    </row>
    <row r="99" spans="1:7" ht="15.75" thickBot="1" x14ac:dyDescent="0.3">
      <c r="A99" s="12" t="s">
        <v>405</v>
      </c>
      <c r="B99" s="13" t="s">
        <v>384</v>
      </c>
      <c r="C99" s="27" t="s">
        <v>1</v>
      </c>
      <c r="D99" s="27">
        <v>200</v>
      </c>
      <c r="E99" s="31"/>
      <c r="F99" s="31">
        <f t="shared" si="3"/>
        <v>0</v>
      </c>
      <c r="G99" s="31">
        <f t="shared" si="4"/>
        <v>0</v>
      </c>
    </row>
    <row r="100" spans="1:7" ht="15.75" thickBot="1" x14ac:dyDescent="0.3">
      <c r="A100" s="12" t="s">
        <v>406</v>
      </c>
      <c r="B100" s="13" t="s">
        <v>386</v>
      </c>
      <c r="C100" s="27" t="s">
        <v>1</v>
      </c>
      <c r="D100" s="27">
        <v>200</v>
      </c>
      <c r="E100" s="31"/>
      <c r="F100" s="31">
        <f t="shared" si="3"/>
        <v>0</v>
      </c>
      <c r="G100" s="31">
        <f t="shared" si="4"/>
        <v>0</v>
      </c>
    </row>
    <row r="101" spans="1:7" ht="15.75" thickBot="1" x14ac:dyDescent="0.3">
      <c r="A101" s="12" t="s">
        <v>407</v>
      </c>
      <c r="B101" s="13" t="s">
        <v>388</v>
      </c>
      <c r="C101" s="27" t="s">
        <v>1</v>
      </c>
      <c r="D101" s="27">
        <v>50</v>
      </c>
      <c r="E101" s="31"/>
      <c r="F101" s="31">
        <f t="shared" si="3"/>
        <v>0</v>
      </c>
      <c r="G101" s="31">
        <f t="shared" si="4"/>
        <v>0</v>
      </c>
    </row>
    <row r="102" spans="1:7" ht="15.75" thickBot="1" x14ac:dyDescent="0.3">
      <c r="A102" s="12" t="s">
        <v>408</v>
      </c>
      <c r="B102" s="13" t="s">
        <v>390</v>
      </c>
      <c r="C102" s="27" t="s">
        <v>1</v>
      </c>
      <c r="D102" s="27">
        <v>50</v>
      </c>
      <c r="E102" s="31"/>
      <c r="F102" s="31">
        <f t="shared" si="3"/>
        <v>0</v>
      </c>
      <c r="G102" s="31">
        <f t="shared" si="4"/>
        <v>0</v>
      </c>
    </row>
    <row r="103" spans="1:7" ht="15.75" thickBot="1" x14ac:dyDescent="0.3">
      <c r="A103" s="12" t="s">
        <v>409</v>
      </c>
      <c r="B103" s="13" t="s">
        <v>392</v>
      </c>
      <c r="C103" s="27" t="s">
        <v>1</v>
      </c>
      <c r="D103" s="27">
        <v>5</v>
      </c>
      <c r="E103" s="31"/>
      <c r="F103" s="31">
        <f t="shared" si="3"/>
        <v>0</v>
      </c>
      <c r="G103" s="31">
        <f t="shared" si="4"/>
        <v>0</v>
      </c>
    </row>
    <row r="104" spans="1:7" ht="15.75" thickBot="1" x14ac:dyDescent="0.3">
      <c r="A104" s="12" t="s">
        <v>410</v>
      </c>
      <c r="B104" s="13" t="s">
        <v>394</v>
      </c>
      <c r="C104" s="27" t="s">
        <v>1</v>
      </c>
      <c r="D104" s="27">
        <v>50</v>
      </c>
      <c r="E104" s="31"/>
      <c r="F104" s="31">
        <f t="shared" si="3"/>
        <v>0</v>
      </c>
      <c r="G104" s="31">
        <f t="shared" si="4"/>
        <v>0</v>
      </c>
    </row>
    <row r="105" spans="1:7" ht="15.75" thickBot="1" x14ac:dyDescent="0.3">
      <c r="A105" s="12" t="s">
        <v>411</v>
      </c>
      <c r="B105" s="13" t="s">
        <v>500</v>
      </c>
      <c r="C105" s="27" t="s">
        <v>1</v>
      </c>
      <c r="D105" s="27">
        <v>20</v>
      </c>
      <c r="E105" s="31"/>
      <c r="F105" s="31">
        <f t="shared" si="3"/>
        <v>0</v>
      </c>
      <c r="G105" s="31">
        <f t="shared" si="4"/>
        <v>0</v>
      </c>
    </row>
    <row r="106" spans="1:7" ht="15.75" thickBot="1" x14ac:dyDescent="0.3">
      <c r="A106" s="12" t="s">
        <v>412</v>
      </c>
      <c r="B106" s="13" t="s">
        <v>501</v>
      </c>
      <c r="C106" s="27" t="s">
        <v>1</v>
      </c>
      <c r="D106" s="27">
        <v>50</v>
      </c>
      <c r="E106" s="31"/>
      <c r="F106" s="31">
        <f t="shared" si="3"/>
        <v>0</v>
      </c>
      <c r="G106" s="31">
        <f t="shared" si="4"/>
        <v>0</v>
      </c>
    </row>
    <row r="107" spans="1:7" ht="15.75" thickBot="1" x14ac:dyDescent="0.3">
      <c r="A107" s="12" t="s">
        <v>413</v>
      </c>
      <c r="B107" s="13" t="s">
        <v>396</v>
      </c>
      <c r="C107" s="27" t="s">
        <v>1</v>
      </c>
      <c r="D107" s="27">
        <v>0</v>
      </c>
      <c r="E107" s="31"/>
      <c r="F107" s="31">
        <f t="shared" si="3"/>
        <v>0</v>
      </c>
      <c r="G107" s="31">
        <f t="shared" si="4"/>
        <v>0</v>
      </c>
    </row>
    <row r="108" spans="1:7" ht="15.75" thickBot="1" x14ac:dyDescent="0.3">
      <c r="A108" s="12" t="s">
        <v>414</v>
      </c>
      <c r="B108" s="13" t="s">
        <v>503</v>
      </c>
      <c r="C108" s="27" t="s">
        <v>1</v>
      </c>
      <c r="D108" s="27">
        <v>20</v>
      </c>
      <c r="E108" s="31"/>
      <c r="F108" s="31">
        <f t="shared" si="3"/>
        <v>0</v>
      </c>
      <c r="G108" s="31">
        <f t="shared" si="4"/>
        <v>0</v>
      </c>
    </row>
    <row r="109" spans="1:7" ht="15.75" thickBot="1" x14ac:dyDescent="0.3">
      <c r="A109" s="12" t="s">
        <v>610</v>
      </c>
      <c r="B109" s="13" t="s">
        <v>504</v>
      </c>
      <c r="C109" s="27" t="s">
        <v>1</v>
      </c>
      <c r="D109" s="27">
        <v>0</v>
      </c>
      <c r="E109" s="31"/>
      <c r="F109" s="31">
        <f t="shared" si="3"/>
        <v>0</v>
      </c>
      <c r="G109" s="31">
        <f t="shared" si="4"/>
        <v>0</v>
      </c>
    </row>
    <row r="110" spans="1:7" ht="15.75" thickBot="1" x14ac:dyDescent="0.3">
      <c r="A110" s="12" t="s">
        <v>611</v>
      </c>
      <c r="B110" s="13" t="s">
        <v>505</v>
      </c>
      <c r="C110" s="27" t="s">
        <v>1</v>
      </c>
      <c r="D110" s="27">
        <v>5</v>
      </c>
      <c r="E110" s="31"/>
      <c r="F110" s="31">
        <f t="shared" si="3"/>
        <v>0</v>
      </c>
      <c r="G110" s="31">
        <f t="shared" si="4"/>
        <v>0</v>
      </c>
    </row>
    <row r="111" spans="1:7" ht="15.75" thickBot="1" x14ac:dyDescent="0.3">
      <c r="A111" s="12" t="s">
        <v>612</v>
      </c>
      <c r="B111" s="13" t="s">
        <v>506</v>
      </c>
      <c r="C111" s="27" t="s">
        <v>1</v>
      </c>
      <c r="D111" s="27">
        <v>5</v>
      </c>
      <c r="E111" s="31"/>
      <c r="F111" s="31">
        <f t="shared" si="3"/>
        <v>0</v>
      </c>
      <c r="G111" s="31">
        <f t="shared" si="4"/>
        <v>0</v>
      </c>
    </row>
    <row r="112" spans="1:7" ht="15.75" thickBot="1" x14ac:dyDescent="0.3">
      <c r="A112" s="12" t="s">
        <v>613</v>
      </c>
      <c r="B112" s="13" t="s">
        <v>502</v>
      </c>
      <c r="C112" s="27" t="s">
        <v>1</v>
      </c>
      <c r="D112" s="27">
        <v>100</v>
      </c>
      <c r="E112" s="31"/>
      <c r="F112" s="31">
        <f t="shared" si="3"/>
        <v>0</v>
      </c>
      <c r="G112" s="31">
        <f t="shared" si="4"/>
        <v>0</v>
      </c>
    </row>
    <row r="113" spans="1:7" ht="15.75" thickBot="1" x14ac:dyDescent="0.3">
      <c r="A113" s="12" t="s">
        <v>614</v>
      </c>
      <c r="B113" s="13" t="s">
        <v>652</v>
      </c>
      <c r="C113" s="27" t="s">
        <v>1</v>
      </c>
      <c r="D113" s="27">
        <v>0</v>
      </c>
      <c r="E113" s="31"/>
      <c r="F113" s="31">
        <f t="shared" si="3"/>
        <v>0</v>
      </c>
      <c r="G113" s="31">
        <f t="shared" si="4"/>
        <v>0</v>
      </c>
    </row>
    <row r="114" spans="1:7" ht="15.75" thickBot="1" x14ac:dyDescent="0.3">
      <c r="A114" s="12" t="s">
        <v>615</v>
      </c>
      <c r="B114" s="13" t="s">
        <v>399</v>
      </c>
      <c r="C114" s="27" t="s">
        <v>1</v>
      </c>
      <c r="D114" s="27">
        <v>0</v>
      </c>
      <c r="E114" s="31"/>
      <c r="F114" s="31">
        <f t="shared" si="3"/>
        <v>0</v>
      </c>
      <c r="G114" s="31">
        <f t="shared" si="4"/>
        <v>0</v>
      </c>
    </row>
    <row r="115" spans="1:7" ht="29.25" thickBot="1" x14ac:dyDescent="0.3">
      <c r="A115" s="12" t="s">
        <v>616</v>
      </c>
      <c r="B115" s="13" t="s">
        <v>402</v>
      </c>
      <c r="C115" s="27" t="s">
        <v>1</v>
      </c>
      <c r="D115" s="27">
        <v>300</v>
      </c>
      <c r="E115" s="31"/>
      <c r="F115" s="31">
        <f t="shared" si="3"/>
        <v>0</v>
      </c>
      <c r="G115" s="31">
        <f t="shared" si="4"/>
        <v>0</v>
      </c>
    </row>
    <row r="116" spans="1:7" ht="29.25" thickBot="1" x14ac:dyDescent="0.3">
      <c r="A116" s="12" t="s">
        <v>617</v>
      </c>
      <c r="B116" s="13" t="s">
        <v>507</v>
      </c>
      <c r="C116" s="27" t="s">
        <v>1</v>
      </c>
      <c r="D116" s="27">
        <v>100</v>
      </c>
      <c r="E116" s="31"/>
      <c r="F116" s="31">
        <f t="shared" si="3"/>
        <v>0</v>
      </c>
      <c r="G116" s="31">
        <f t="shared" si="4"/>
        <v>0</v>
      </c>
    </row>
    <row r="117" spans="1:7" ht="29.25" thickBot="1" x14ac:dyDescent="0.3">
      <c r="A117" s="12" t="s">
        <v>618</v>
      </c>
      <c r="B117" s="13" t="s">
        <v>508</v>
      </c>
      <c r="C117" s="27" t="s">
        <v>1</v>
      </c>
      <c r="D117" s="27">
        <v>200</v>
      </c>
      <c r="E117" s="31"/>
      <c r="F117" s="31">
        <f t="shared" si="3"/>
        <v>0</v>
      </c>
      <c r="G117" s="31">
        <f t="shared" si="4"/>
        <v>0</v>
      </c>
    </row>
    <row r="118" spans="1:7" ht="29.25" thickBot="1" x14ac:dyDescent="0.3">
      <c r="A118" s="12" t="s">
        <v>619</v>
      </c>
      <c r="B118" s="13" t="s">
        <v>509</v>
      </c>
      <c r="C118" s="27" t="s">
        <v>1</v>
      </c>
      <c r="D118" s="27">
        <v>600</v>
      </c>
      <c r="E118" s="31"/>
      <c r="F118" s="31">
        <f t="shared" si="3"/>
        <v>0</v>
      </c>
      <c r="G118" s="31">
        <f t="shared" si="4"/>
        <v>0</v>
      </c>
    </row>
    <row r="119" spans="1:7" ht="29.25" thickBot="1" x14ac:dyDescent="0.3">
      <c r="A119" s="12" t="s">
        <v>620</v>
      </c>
      <c r="B119" s="13" t="s">
        <v>510</v>
      </c>
      <c r="C119" s="27" t="s">
        <v>1</v>
      </c>
      <c r="D119" s="27">
        <v>5</v>
      </c>
      <c r="E119" s="31"/>
      <c r="F119" s="31">
        <f t="shared" si="3"/>
        <v>0</v>
      </c>
      <c r="G119" s="31">
        <f t="shared" si="4"/>
        <v>0</v>
      </c>
    </row>
    <row r="120" spans="1:7" ht="29.25" thickBot="1" x14ac:dyDescent="0.3">
      <c r="A120" s="12" t="s">
        <v>621</v>
      </c>
      <c r="B120" s="13" t="s">
        <v>511</v>
      </c>
      <c r="C120" s="27" t="s">
        <v>1</v>
      </c>
      <c r="D120" s="27">
        <v>0</v>
      </c>
      <c r="E120" s="31"/>
      <c r="F120" s="31">
        <f t="shared" si="3"/>
        <v>0</v>
      </c>
      <c r="G120" s="31">
        <f t="shared" si="4"/>
        <v>0</v>
      </c>
    </row>
    <row r="121" spans="1:7" ht="29.25" thickBot="1" x14ac:dyDescent="0.3">
      <c r="A121" s="12" t="s">
        <v>622</v>
      </c>
      <c r="B121" s="13" t="s">
        <v>512</v>
      </c>
      <c r="C121" s="27" t="s">
        <v>1</v>
      </c>
      <c r="D121" s="27">
        <v>10</v>
      </c>
      <c r="E121" s="31"/>
      <c r="F121" s="31">
        <f t="shared" si="3"/>
        <v>0</v>
      </c>
      <c r="G121" s="31">
        <f t="shared" si="4"/>
        <v>0</v>
      </c>
    </row>
    <row r="122" spans="1:7" ht="29.25" thickBot="1" x14ac:dyDescent="0.3">
      <c r="A122" s="12" t="s">
        <v>623</v>
      </c>
      <c r="B122" s="13" t="s">
        <v>513</v>
      </c>
      <c r="C122" s="27" t="s">
        <v>1</v>
      </c>
      <c r="D122" s="27">
        <v>10</v>
      </c>
      <c r="E122" s="31"/>
      <c r="F122" s="31">
        <f t="shared" si="3"/>
        <v>0</v>
      </c>
      <c r="G122" s="31">
        <f t="shared" si="4"/>
        <v>0</v>
      </c>
    </row>
    <row r="123" spans="1:7" ht="29.25" thickBot="1" x14ac:dyDescent="0.3">
      <c r="A123" s="12" t="s">
        <v>624</v>
      </c>
      <c r="B123" s="13" t="s">
        <v>514</v>
      </c>
      <c r="C123" s="27" t="s">
        <v>1</v>
      </c>
      <c r="D123" s="27">
        <v>10</v>
      </c>
      <c r="E123" s="31"/>
      <c r="F123" s="31">
        <f t="shared" si="3"/>
        <v>0</v>
      </c>
      <c r="G123" s="31">
        <f t="shared" si="4"/>
        <v>0</v>
      </c>
    </row>
    <row r="124" spans="1:7" ht="29.25" thickBot="1" x14ac:dyDescent="0.3">
      <c r="A124" s="12" t="s">
        <v>625</v>
      </c>
      <c r="B124" s="13" t="s">
        <v>515</v>
      </c>
      <c r="C124" s="27" t="s">
        <v>1</v>
      </c>
      <c r="D124" s="27">
        <v>30</v>
      </c>
      <c r="E124" s="31"/>
      <c r="F124" s="31">
        <f t="shared" si="3"/>
        <v>0</v>
      </c>
      <c r="G124" s="31">
        <f t="shared" si="4"/>
        <v>0</v>
      </c>
    </row>
    <row r="125" spans="1:7" ht="29.25" thickBot="1" x14ac:dyDescent="0.3">
      <c r="A125" s="12" t="s">
        <v>626</v>
      </c>
      <c r="B125" s="13" t="s">
        <v>516</v>
      </c>
      <c r="C125" s="27" t="s">
        <v>1</v>
      </c>
      <c r="D125" s="27">
        <v>0</v>
      </c>
      <c r="E125" s="31"/>
      <c r="F125" s="31">
        <f t="shared" si="3"/>
        <v>0</v>
      </c>
      <c r="G125" s="31">
        <f t="shared" si="4"/>
        <v>0</v>
      </c>
    </row>
    <row r="126" spans="1:7" ht="29.25" thickBot="1" x14ac:dyDescent="0.3">
      <c r="A126" s="12" t="s">
        <v>627</v>
      </c>
      <c r="B126" s="13" t="s">
        <v>517</v>
      </c>
      <c r="C126" s="27" t="s">
        <v>1</v>
      </c>
      <c r="D126" s="27">
        <v>10</v>
      </c>
      <c r="E126" s="31"/>
      <c r="F126" s="31">
        <f t="shared" si="3"/>
        <v>0</v>
      </c>
      <c r="G126" s="31">
        <f t="shared" si="4"/>
        <v>0</v>
      </c>
    </row>
    <row r="127" spans="1:7" ht="29.25" thickBot="1" x14ac:dyDescent="0.3">
      <c r="A127" s="12" t="s">
        <v>628</v>
      </c>
      <c r="B127" s="13" t="s">
        <v>518</v>
      </c>
      <c r="C127" s="27" t="s">
        <v>1</v>
      </c>
      <c r="D127" s="27">
        <v>5</v>
      </c>
      <c r="E127" s="31"/>
      <c r="F127" s="31">
        <f t="shared" si="3"/>
        <v>0</v>
      </c>
      <c r="G127" s="31">
        <f t="shared" si="4"/>
        <v>0</v>
      </c>
    </row>
    <row r="128" spans="1:7" ht="29.25" thickBot="1" x14ac:dyDescent="0.3">
      <c r="A128" s="12" t="s">
        <v>629</v>
      </c>
      <c r="B128" s="13" t="s">
        <v>519</v>
      </c>
      <c r="C128" s="27" t="s">
        <v>1</v>
      </c>
      <c r="D128" s="27">
        <v>0</v>
      </c>
      <c r="E128" s="31"/>
      <c r="F128" s="31">
        <f t="shared" si="3"/>
        <v>0</v>
      </c>
      <c r="G128" s="31">
        <f t="shared" si="4"/>
        <v>0</v>
      </c>
    </row>
    <row r="129" spans="1:7" ht="29.25" thickBot="1" x14ac:dyDescent="0.3">
      <c r="A129" s="12" t="s">
        <v>630</v>
      </c>
      <c r="B129" s="13" t="s">
        <v>520</v>
      </c>
      <c r="C129" s="27" t="s">
        <v>1</v>
      </c>
      <c r="D129" s="27">
        <v>0</v>
      </c>
      <c r="E129" s="31"/>
      <c r="F129" s="31">
        <f t="shared" si="3"/>
        <v>0</v>
      </c>
      <c r="G129" s="31">
        <f t="shared" si="4"/>
        <v>0</v>
      </c>
    </row>
    <row r="130" spans="1:7" ht="29.25" thickBot="1" x14ac:dyDescent="0.3">
      <c r="A130" s="12" t="s">
        <v>631</v>
      </c>
      <c r="B130" s="13" t="s">
        <v>521</v>
      </c>
      <c r="C130" s="27" t="s">
        <v>1</v>
      </c>
      <c r="D130" s="27">
        <v>10</v>
      </c>
      <c r="E130" s="31"/>
      <c r="F130" s="31">
        <f t="shared" si="3"/>
        <v>0</v>
      </c>
      <c r="G130" s="31">
        <f t="shared" si="4"/>
        <v>0</v>
      </c>
    </row>
    <row r="131" spans="1:7" ht="29.25" thickBot="1" x14ac:dyDescent="0.3">
      <c r="A131" s="12" t="s">
        <v>632</v>
      </c>
      <c r="B131" s="13" t="s">
        <v>415</v>
      </c>
      <c r="C131" s="27" t="s">
        <v>1</v>
      </c>
      <c r="D131" s="27">
        <v>50</v>
      </c>
      <c r="E131" s="31"/>
      <c r="F131" s="31">
        <f t="shared" si="3"/>
        <v>0</v>
      </c>
      <c r="G131" s="31">
        <f t="shared" si="4"/>
        <v>0</v>
      </c>
    </row>
    <row r="132" spans="1:7" ht="29.25" thickBot="1" x14ac:dyDescent="0.3">
      <c r="A132" s="12" t="s">
        <v>633</v>
      </c>
      <c r="B132" s="13" t="s">
        <v>522</v>
      </c>
      <c r="C132" s="27" t="s">
        <v>1</v>
      </c>
      <c r="D132" s="27">
        <v>300</v>
      </c>
      <c r="E132" s="31"/>
      <c r="F132" s="31">
        <f t="shared" si="3"/>
        <v>0</v>
      </c>
      <c r="G132" s="31">
        <f t="shared" si="4"/>
        <v>0</v>
      </c>
    </row>
    <row r="133" spans="1:7" ht="29.25" thickBot="1" x14ac:dyDescent="0.3">
      <c r="A133" s="12" t="s">
        <v>634</v>
      </c>
      <c r="B133" s="13" t="s">
        <v>523</v>
      </c>
      <c r="C133" s="27" t="s">
        <v>1</v>
      </c>
      <c r="D133" s="27">
        <v>0</v>
      </c>
      <c r="E133" s="31"/>
      <c r="F133" s="31">
        <f t="shared" si="3"/>
        <v>0</v>
      </c>
      <c r="G133" s="31">
        <f t="shared" si="4"/>
        <v>0</v>
      </c>
    </row>
    <row r="134" spans="1:7" ht="29.25" thickBot="1" x14ac:dyDescent="0.3">
      <c r="A134" s="12" t="s">
        <v>635</v>
      </c>
      <c r="B134" s="13" t="s">
        <v>524</v>
      </c>
      <c r="C134" s="27" t="s">
        <v>1</v>
      </c>
      <c r="D134" s="27">
        <v>50</v>
      </c>
      <c r="E134" s="31"/>
      <c r="F134" s="31">
        <f t="shared" si="3"/>
        <v>0</v>
      </c>
      <c r="G134" s="31">
        <f t="shared" si="4"/>
        <v>0</v>
      </c>
    </row>
    <row r="135" spans="1:7" ht="29.25" thickBot="1" x14ac:dyDescent="0.3">
      <c r="A135" s="12" t="s">
        <v>636</v>
      </c>
      <c r="B135" s="13" t="s">
        <v>525</v>
      </c>
      <c r="C135" s="27" t="s">
        <v>1</v>
      </c>
      <c r="D135" s="27">
        <v>100</v>
      </c>
      <c r="E135" s="31"/>
      <c r="F135" s="31">
        <f t="shared" si="3"/>
        <v>0</v>
      </c>
      <c r="G135" s="31">
        <f t="shared" si="4"/>
        <v>0</v>
      </c>
    </row>
    <row r="136" spans="1:7" ht="29.25" thickBot="1" x14ac:dyDescent="0.3">
      <c r="A136" s="12" t="s">
        <v>637</v>
      </c>
      <c r="B136" s="13" t="s">
        <v>653</v>
      </c>
      <c r="C136" s="27" t="s">
        <v>1</v>
      </c>
      <c r="D136" s="27">
        <v>20</v>
      </c>
      <c r="E136" s="31"/>
      <c r="F136" s="31">
        <f t="shared" si="3"/>
        <v>0</v>
      </c>
      <c r="G136" s="31">
        <f t="shared" si="4"/>
        <v>0</v>
      </c>
    </row>
    <row r="137" spans="1:7" x14ac:dyDescent="0.25">
      <c r="A137"/>
      <c r="B137" s="163"/>
      <c r="C137" s="165"/>
      <c r="D137" s="163"/>
      <c r="E137" s="163"/>
      <c r="F137" s="167" t="s">
        <v>4</v>
      </c>
      <c r="G137" s="161">
        <f>SUM(G16:G136)</f>
        <v>0</v>
      </c>
    </row>
    <row r="138" spans="1:7" ht="15.75" thickBot="1" x14ac:dyDescent="0.3">
      <c r="A138"/>
      <c r="B138" s="164"/>
      <c r="C138" s="166"/>
      <c r="D138" s="164"/>
      <c r="E138" s="164"/>
      <c r="F138" s="168"/>
      <c r="G138" s="162"/>
    </row>
    <row r="139" spans="1:7" x14ac:dyDescent="0.25">
      <c r="A139"/>
    </row>
    <row r="140" spans="1:7" x14ac:dyDescent="0.25">
      <c r="A140"/>
    </row>
    <row r="141" spans="1:7" x14ac:dyDescent="0.25">
      <c r="A141"/>
    </row>
    <row r="142" spans="1:7" x14ac:dyDescent="0.25">
      <c r="A142"/>
    </row>
    <row r="143" spans="1:7" x14ac:dyDescent="0.25">
      <c r="A143"/>
    </row>
    <row r="144" spans="1:7" x14ac:dyDescent="0.25">
      <c r="A144"/>
    </row>
    <row r="145" spans="1:7" x14ac:dyDescent="0.25">
      <c r="A145"/>
    </row>
    <row r="146" spans="1:7" x14ac:dyDescent="0.25">
      <c r="A146"/>
    </row>
    <row r="147" spans="1:7" x14ac:dyDescent="0.25">
      <c r="A147"/>
    </row>
    <row r="148" spans="1:7" x14ac:dyDescent="0.25">
      <c r="A148"/>
    </row>
    <row r="149" spans="1:7" x14ac:dyDescent="0.25">
      <c r="A149"/>
    </row>
    <row r="150" spans="1:7" x14ac:dyDescent="0.25">
      <c r="A150"/>
    </row>
    <row r="151" spans="1:7" x14ac:dyDescent="0.25">
      <c r="A151"/>
    </row>
    <row r="152" spans="1:7" x14ac:dyDescent="0.25">
      <c r="A152"/>
      <c r="E152" t="s">
        <v>3</v>
      </c>
    </row>
    <row r="153" spans="1:7" x14ac:dyDescent="0.25">
      <c r="A153"/>
    </row>
    <row r="155" spans="1:7" x14ac:dyDescent="0.25">
      <c r="B155" s="14"/>
      <c r="C155" s="14"/>
      <c r="D155" s="14"/>
      <c r="E155" s="14"/>
      <c r="F155" s="14"/>
      <c r="G155" s="14"/>
    </row>
  </sheetData>
  <sortState xmlns:xlrd2="http://schemas.microsoft.com/office/spreadsheetml/2017/richdata2" ref="B16:G136">
    <sortCondition ref="B16"/>
  </sortState>
  <mergeCells count="6">
    <mergeCell ref="G137:G138"/>
    <mergeCell ref="B137:B138"/>
    <mergeCell ref="C137:C138"/>
    <mergeCell ref="D137:D138"/>
    <mergeCell ref="E137:E138"/>
    <mergeCell ref="F137:F138"/>
  </mergeCells>
  <pageMargins left="0.25" right="0.25"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38"/>
  <sheetViews>
    <sheetView view="pageLayout" zoomScale="80" zoomScaleNormal="100" zoomScalePageLayoutView="80" workbookViewId="0">
      <selection activeCell="G18" sqref="G18:G19"/>
    </sheetView>
  </sheetViews>
  <sheetFormatPr defaultRowHeight="15" x14ac:dyDescent="0.25"/>
  <cols>
    <col min="1" max="1" width="4.7109375" style="115" customWidth="1"/>
    <col min="2" max="2" width="49.7109375" customWidth="1"/>
    <col min="3" max="3" width="4.7109375" customWidth="1"/>
    <col min="4" max="4" width="7.7109375" customWidth="1"/>
    <col min="5" max="5" width="10.28515625" customWidth="1"/>
    <col min="6" max="6" width="10.5703125" customWidth="1"/>
    <col min="7" max="7" width="8.28515625" customWidth="1"/>
    <col min="8" max="8" width="9.5703125" customWidth="1"/>
    <col min="10" max="10" width="11.7109375" customWidth="1"/>
    <col min="11" max="11" width="9.7109375" customWidth="1"/>
  </cols>
  <sheetData>
    <row r="1" spans="1:8" x14ac:dyDescent="0.25">
      <c r="A1" s="23" t="s">
        <v>163</v>
      </c>
    </row>
    <row r="2" spans="1:8" x14ac:dyDescent="0.25">
      <c r="A2" s="23"/>
    </row>
    <row r="3" spans="1:8" x14ac:dyDescent="0.25">
      <c r="A3"/>
    </row>
    <row r="4" spans="1:8" x14ac:dyDescent="0.25">
      <c r="A4"/>
    </row>
    <row r="5" spans="1:8" x14ac:dyDescent="0.25">
      <c r="A5"/>
    </row>
    <row r="6" spans="1:8" x14ac:dyDescent="0.25">
      <c r="A6" s="1" t="s">
        <v>139</v>
      </c>
      <c r="C6" s="14"/>
      <c r="D6" s="14"/>
      <c r="E6" s="14"/>
      <c r="F6" s="14"/>
      <c r="G6" s="14"/>
    </row>
    <row r="7" spans="1:8" x14ac:dyDescent="0.25">
      <c r="A7" s="2" t="s">
        <v>200</v>
      </c>
      <c r="C7" s="14"/>
      <c r="D7" s="14"/>
      <c r="E7" s="14"/>
      <c r="F7" s="14"/>
      <c r="G7" s="14"/>
    </row>
    <row r="8" spans="1:8" x14ac:dyDescent="0.25">
      <c r="A8" s="2" t="s">
        <v>201</v>
      </c>
      <c r="C8" s="14"/>
      <c r="D8" s="14"/>
      <c r="E8" s="14"/>
      <c r="F8" s="14"/>
      <c r="G8" s="14"/>
    </row>
    <row r="9" spans="1:8" x14ac:dyDescent="0.25">
      <c r="A9" s="2" t="s">
        <v>140</v>
      </c>
      <c r="C9" s="14"/>
      <c r="D9" s="14"/>
      <c r="E9" s="14"/>
      <c r="F9" s="14"/>
      <c r="G9" s="14"/>
    </row>
    <row r="10" spans="1:8" s="14" customFormat="1" x14ac:dyDescent="0.25">
      <c r="A10" s="2"/>
      <c r="H10"/>
    </row>
    <row r="11" spans="1:8" ht="15.75" x14ac:dyDescent="0.25">
      <c r="A11" s="14"/>
      <c r="B11" s="14"/>
      <c r="C11" s="3" t="s">
        <v>0</v>
      </c>
      <c r="D11" s="14"/>
      <c r="E11" s="3"/>
      <c r="F11" s="14"/>
      <c r="G11" s="14"/>
    </row>
    <row r="12" spans="1:8" x14ac:dyDescent="0.25">
      <c r="A12" s="14"/>
      <c r="B12" s="14"/>
      <c r="C12" s="4"/>
      <c r="D12" s="14"/>
      <c r="E12" s="4"/>
      <c r="F12" s="14"/>
      <c r="G12" s="14"/>
    </row>
    <row r="13" spans="1:8" x14ac:dyDescent="0.25">
      <c r="A13" s="5"/>
      <c r="B13" s="14"/>
      <c r="C13" s="14"/>
      <c r="D13" s="14"/>
      <c r="E13" s="14"/>
      <c r="F13" s="14"/>
      <c r="G13" s="14"/>
    </row>
    <row r="14" spans="1:8" x14ac:dyDescent="0.25">
      <c r="A14" s="1" t="s">
        <v>417</v>
      </c>
      <c r="B14" s="122"/>
      <c r="C14" s="14"/>
      <c r="D14" s="14"/>
      <c r="E14" s="14"/>
      <c r="F14" s="14"/>
      <c r="G14" s="14"/>
    </row>
    <row r="15" spans="1:8" ht="15.75" thickBot="1" x14ac:dyDescent="0.3">
      <c r="A15" s="14"/>
      <c r="B15" s="14"/>
      <c r="C15" s="14"/>
      <c r="D15" s="14"/>
      <c r="E15" s="14"/>
      <c r="F15" s="14"/>
      <c r="G15" s="14"/>
    </row>
    <row r="16" spans="1:8" ht="39" thickBot="1" x14ac:dyDescent="0.3">
      <c r="A16" s="123" t="s">
        <v>129</v>
      </c>
      <c r="B16" s="37" t="s">
        <v>130</v>
      </c>
      <c r="C16" s="38" t="s">
        <v>131</v>
      </c>
      <c r="D16" s="38" t="s">
        <v>132</v>
      </c>
      <c r="E16" s="38" t="s">
        <v>133</v>
      </c>
      <c r="F16" s="38" t="s">
        <v>134</v>
      </c>
      <c r="G16" s="38" t="s">
        <v>157</v>
      </c>
      <c r="H16" s="6"/>
    </row>
    <row r="17" spans="1:7" ht="15.75" thickBot="1" x14ac:dyDescent="0.3">
      <c r="A17" s="12" t="s">
        <v>418</v>
      </c>
      <c r="B17" s="8" t="s">
        <v>419</v>
      </c>
      <c r="C17" s="9" t="s">
        <v>1</v>
      </c>
      <c r="D17" s="9">
        <v>6000</v>
      </c>
      <c r="E17" s="7"/>
      <c r="F17" s="7">
        <f>E17*1.095</f>
        <v>0</v>
      </c>
      <c r="G17" s="7">
        <f>F17*D17</f>
        <v>0</v>
      </c>
    </row>
    <row r="18" spans="1:7" x14ac:dyDescent="0.25">
      <c r="A18" s="172"/>
      <c r="B18" s="163"/>
      <c r="C18" s="165"/>
      <c r="D18" s="163"/>
      <c r="E18" s="163"/>
      <c r="F18" s="167" t="s">
        <v>4</v>
      </c>
      <c r="G18" s="161">
        <f>SUM(G17:G17)</f>
        <v>0</v>
      </c>
    </row>
    <row r="19" spans="1:7" ht="15.75" thickBot="1" x14ac:dyDescent="0.3">
      <c r="A19" s="173"/>
      <c r="B19" s="164"/>
      <c r="C19" s="166"/>
      <c r="D19" s="164"/>
      <c r="E19" s="164"/>
      <c r="F19" s="169"/>
      <c r="G19" s="162"/>
    </row>
    <row r="20" spans="1:7" x14ac:dyDescent="0.25">
      <c r="A20" s="14"/>
      <c r="B20" s="14"/>
      <c r="C20" s="14"/>
      <c r="D20" s="14"/>
      <c r="E20" s="14"/>
      <c r="F20" s="14"/>
      <c r="G20" s="14"/>
    </row>
    <row r="21" spans="1:7" x14ac:dyDescent="0.25">
      <c r="A21" s="14"/>
      <c r="B21" s="14"/>
      <c r="C21" s="14"/>
      <c r="D21" s="14"/>
      <c r="E21" s="14"/>
      <c r="F21" s="14"/>
      <c r="G21" s="14"/>
    </row>
    <row r="22" spans="1:7" x14ac:dyDescent="0.25">
      <c r="A22" s="14"/>
      <c r="B22" s="14"/>
      <c r="C22" s="14"/>
      <c r="D22" s="14"/>
      <c r="E22" s="14"/>
      <c r="F22" s="14"/>
      <c r="G22" s="14"/>
    </row>
    <row r="23" spans="1:7" x14ac:dyDescent="0.25">
      <c r="A23" s="14"/>
      <c r="B23" s="14"/>
      <c r="C23" s="14"/>
      <c r="D23" s="14"/>
      <c r="E23" s="14"/>
      <c r="F23" s="14"/>
      <c r="G23" s="14"/>
    </row>
    <row r="24" spans="1:7" x14ac:dyDescent="0.25">
      <c r="A24" s="14"/>
      <c r="B24" s="14"/>
      <c r="C24" s="14"/>
      <c r="D24" s="14"/>
      <c r="E24" s="14"/>
      <c r="F24" s="14"/>
      <c r="G24" s="14"/>
    </row>
    <row r="25" spans="1:7" x14ac:dyDescent="0.25">
      <c r="A25" s="14"/>
      <c r="B25" s="14"/>
      <c r="C25" s="14"/>
      <c r="D25" s="14"/>
      <c r="E25" s="14"/>
      <c r="F25" s="14"/>
      <c r="G25" s="14"/>
    </row>
    <row r="26" spans="1:7" x14ac:dyDescent="0.25">
      <c r="A26" s="14"/>
      <c r="B26" s="14"/>
      <c r="C26" s="14"/>
      <c r="D26" s="14"/>
      <c r="E26" s="14"/>
      <c r="F26" s="14"/>
      <c r="G26" s="14"/>
    </row>
    <row r="27" spans="1:7" x14ac:dyDescent="0.25">
      <c r="A27" s="14"/>
      <c r="B27" s="14"/>
      <c r="C27" s="14"/>
      <c r="D27" s="14"/>
      <c r="E27" s="14"/>
      <c r="F27" s="14"/>
      <c r="G27" s="14"/>
    </row>
    <row r="28" spans="1:7" x14ac:dyDescent="0.25">
      <c r="A28" s="14"/>
      <c r="B28" s="14"/>
      <c r="C28" s="14"/>
      <c r="D28" s="14"/>
      <c r="E28" s="14"/>
      <c r="F28" s="14"/>
      <c r="G28" s="14"/>
    </row>
    <row r="29" spans="1:7" x14ac:dyDescent="0.25">
      <c r="A29" s="14"/>
      <c r="B29" s="14"/>
      <c r="C29" s="14"/>
      <c r="D29" s="14"/>
      <c r="E29" s="14"/>
      <c r="F29" s="14"/>
      <c r="G29" s="14"/>
    </row>
    <row r="30" spans="1:7" x14ac:dyDescent="0.25">
      <c r="A30" s="14"/>
      <c r="B30" s="14"/>
      <c r="C30" s="14"/>
      <c r="D30" s="14"/>
      <c r="E30" s="14"/>
      <c r="F30" s="14"/>
      <c r="G30" s="14"/>
    </row>
    <row r="31" spans="1:7" x14ac:dyDescent="0.25">
      <c r="A31" s="14"/>
      <c r="B31" s="14"/>
      <c r="C31" s="14"/>
      <c r="D31" s="14"/>
      <c r="E31" s="14"/>
      <c r="F31" s="14"/>
      <c r="G31" s="14"/>
    </row>
    <row r="32" spans="1:7" x14ac:dyDescent="0.25">
      <c r="A32" s="14"/>
      <c r="B32" s="14"/>
      <c r="C32" s="14"/>
      <c r="D32" s="14"/>
      <c r="E32" s="14"/>
      <c r="F32" s="14"/>
      <c r="G32" s="14"/>
    </row>
    <row r="33" spans="1:8" x14ac:dyDescent="0.25">
      <c r="A33" s="14"/>
      <c r="B33" s="14"/>
      <c r="C33" s="14"/>
      <c r="D33" s="14"/>
      <c r="E33" s="14"/>
      <c r="F33" s="14"/>
      <c r="G33" s="14"/>
    </row>
    <row r="34" spans="1:8" x14ac:dyDescent="0.25">
      <c r="A34" s="14"/>
      <c r="B34" s="14"/>
      <c r="C34" s="14"/>
      <c r="D34" s="14"/>
      <c r="E34" s="14"/>
      <c r="F34" s="14"/>
      <c r="G34" s="14"/>
    </row>
    <row r="35" spans="1:8" x14ac:dyDescent="0.25">
      <c r="A35" s="14"/>
      <c r="B35" s="14"/>
      <c r="C35" s="14"/>
      <c r="D35" s="14"/>
      <c r="E35" s="14"/>
      <c r="F35" s="14"/>
      <c r="G35" s="14"/>
    </row>
    <row r="36" spans="1:8" x14ac:dyDescent="0.25">
      <c r="A36" s="170"/>
      <c r="B36" s="170"/>
      <c r="C36" s="170"/>
      <c r="D36" s="170"/>
      <c r="E36" s="170"/>
      <c r="F36" s="170"/>
      <c r="G36" s="170"/>
    </row>
    <row r="37" spans="1:8" x14ac:dyDescent="0.25">
      <c r="A37" s="56"/>
      <c r="B37" s="14" t="s">
        <v>158</v>
      </c>
      <c r="C37" s="14"/>
      <c r="D37" s="14"/>
      <c r="E37" s="171" t="s">
        <v>3</v>
      </c>
      <c r="F37" s="171"/>
      <c r="G37" s="171"/>
      <c r="H37" s="171"/>
    </row>
    <row r="38" spans="1:8" x14ac:dyDescent="0.25">
      <c r="A38"/>
    </row>
  </sheetData>
  <mergeCells count="9">
    <mergeCell ref="F18:F19"/>
    <mergeCell ref="G18:G19"/>
    <mergeCell ref="A36:G36"/>
    <mergeCell ref="E37:H37"/>
    <mergeCell ref="A18:A19"/>
    <mergeCell ref="B18:B19"/>
    <mergeCell ref="C18:C19"/>
    <mergeCell ref="D18:D19"/>
    <mergeCell ref="E18:E19"/>
  </mergeCells>
  <pageMargins left="0.25" right="0.25"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64"/>
  <sheetViews>
    <sheetView topLeftCell="A13" zoomScaleNormal="100" zoomScalePageLayoutView="80" workbookViewId="0">
      <selection activeCell="M13" sqref="M13"/>
    </sheetView>
  </sheetViews>
  <sheetFormatPr defaultRowHeight="15" x14ac:dyDescent="0.25"/>
  <cols>
    <col min="1" max="1" width="4.7109375" style="115" customWidth="1"/>
    <col min="2" max="2" width="49.7109375" customWidth="1"/>
    <col min="3" max="3" width="4.7109375" customWidth="1"/>
    <col min="4" max="4" width="7.7109375" customWidth="1"/>
    <col min="5" max="5" width="10.28515625" customWidth="1"/>
    <col min="6" max="6" width="6.7109375" customWidth="1"/>
    <col min="7" max="7" width="8.28515625" customWidth="1"/>
    <col min="8" max="8" width="9.5703125" customWidth="1"/>
    <col min="10" max="10" width="11.7109375" customWidth="1"/>
    <col min="11" max="11" width="9.7109375" customWidth="1"/>
  </cols>
  <sheetData>
    <row r="1" spans="1:11" x14ac:dyDescent="0.25">
      <c r="A1" s="109" t="s">
        <v>163</v>
      </c>
    </row>
    <row r="6" spans="1:11" x14ac:dyDescent="0.25">
      <c r="A6" s="110" t="s">
        <v>139</v>
      </c>
    </row>
    <row r="7" spans="1:11" x14ac:dyDescent="0.25">
      <c r="A7" s="111" t="s">
        <v>200</v>
      </c>
    </row>
    <row r="8" spans="1:11" x14ac:dyDescent="0.25">
      <c r="A8" s="111" t="s">
        <v>201</v>
      </c>
    </row>
    <row r="9" spans="1:11" x14ac:dyDescent="0.25">
      <c r="A9" s="111" t="s">
        <v>140</v>
      </c>
    </row>
    <row r="10" spans="1:11" s="14" customFormat="1" ht="15.75" x14ac:dyDescent="0.2">
      <c r="A10" s="112"/>
      <c r="C10" s="3" t="s">
        <v>0</v>
      </c>
      <c r="H10" s="3"/>
    </row>
    <row r="11" spans="1:11" x14ac:dyDescent="0.25">
      <c r="A11" s="113"/>
      <c r="B11" s="14" t="s">
        <v>295</v>
      </c>
      <c r="C11" s="14"/>
      <c r="D11" s="14"/>
      <c r="E11" s="14"/>
    </row>
    <row r="12" spans="1:11" ht="15.75" thickBot="1" x14ac:dyDescent="0.3">
      <c r="A12" s="110" t="s">
        <v>150</v>
      </c>
      <c r="B12" s="14"/>
    </row>
    <row r="13" spans="1:11" s="6" customFormat="1" ht="64.5" thickBot="1" x14ac:dyDescent="0.3">
      <c r="A13" s="114" t="s">
        <v>129</v>
      </c>
      <c r="B13" s="37" t="s">
        <v>130</v>
      </c>
      <c r="C13" s="38" t="s">
        <v>131</v>
      </c>
      <c r="D13" s="38" t="s">
        <v>132</v>
      </c>
      <c r="E13" s="38" t="s">
        <v>126</v>
      </c>
      <c r="F13" s="38" t="s">
        <v>127</v>
      </c>
      <c r="G13" s="38" t="s">
        <v>119</v>
      </c>
      <c r="H13" s="38" t="s">
        <v>133</v>
      </c>
      <c r="I13" s="38" t="s">
        <v>134</v>
      </c>
      <c r="J13" s="38" t="s">
        <v>157</v>
      </c>
      <c r="K13" s="49" t="s">
        <v>125</v>
      </c>
    </row>
    <row r="14" spans="1:11" ht="15.75" thickBot="1" x14ac:dyDescent="0.3">
      <c r="A14" s="117" t="s">
        <v>6</v>
      </c>
      <c r="B14" s="18" t="s">
        <v>450</v>
      </c>
      <c r="C14" s="30" t="s">
        <v>1</v>
      </c>
      <c r="D14" s="16">
        <v>40</v>
      </c>
      <c r="E14" s="16"/>
      <c r="F14" s="16"/>
      <c r="G14" s="16"/>
      <c r="H14" s="7"/>
      <c r="I14" s="7">
        <f t="shared" ref="I14:I48" si="0">H14*1.095</f>
        <v>0</v>
      </c>
      <c r="J14" s="7">
        <f t="shared" ref="J14:J48" si="1">I14*D14</f>
        <v>0</v>
      </c>
      <c r="K14" s="46"/>
    </row>
    <row r="15" spans="1:11" ht="15.75" thickBot="1" x14ac:dyDescent="0.3">
      <c r="A15" s="117" t="s">
        <v>7</v>
      </c>
      <c r="B15" s="18" t="s">
        <v>115</v>
      </c>
      <c r="C15" s="30" t="s">
        <v>1</v>
      </c>
      <c r="D15" s="16">
        <v>40</v>
      </c>
      <c r="E15" s="16"/>
      <c r="F15" s="16"/>
      <c r="G15" s="16"/>
      <c r="H15" s="7"/>
      <c r="I15" s="7">
        <f t="shared" si="0"/>
        <v>0</v>
      </c>
      <c r="J15" s="7">
        <f t="shared" si="1"/>
        <v>0</v>
      </c>
      <c r="K15" s="46"/>
    </row>
    <row r="16" spans="1:11" ht="15.75" thickBot="1" x14ac:dyDescent="0.3">
      <c r="A16" s="117" t="s">
        <v>8</v>
      </c>
      <c r="B16" s="18" t="s">
        <v>451</v>
      </c>
      <c r="C16" s="30" t="s">
        <v>1</v>
      </c>
      <c r="D16" s="16">
        <v>40</v>
      </c>
      <c r="E16" s="16"/>
      <c r="F16" s="16"/>
      <c r="G16" s="16"/>
      <c r="H16" s="7"/>
      <c r="I16" s="7">
        <f t="shared" si="0"/>
        <v>0</v>
      </c>
      <c r="J16" s="7">
        <f t="shared" si="1"/>
        <v>0</v>
      </c>
      <c r="K16" s="46"/>
    </row>
    <row r="17" spans="1:11" ht="15.75" thickBot="1" x14ac:dyDescent="0.3">
      <c r="A17" s="117" t="s">
        <v>9</v>
      </c>
      <c r="B17" s="18" t="s">
        <v>128</v>
      </c>
      <c r="C17" s="30" t="s">
        <v>1</v>
      </c>
      <c r="D17" s="16">
        <v>40</v>
      </c>
      <c r="E17" s="16"/>
      <c r="F17" s="16"/>
      <c r="G17" s="16"/>
      <c r="H17" s="7"/>
      <c r="I17" s="7">
        <f t="shared" si="0"/>
        <v>0</v>
      </c>
      <c r="J17" s="7">
        <f>I17*D17</f>
        <v>0</v>
      </c>
      <c r="K17" s="46"/>
    </row>
    <row r="18" spans="1:11" ht="15.75" thickBot="1" x14ac:dyDescent="0.3">
      <c r="A18" s="117" t="s">
        <v>10</v>
      </c>
      <c r="B18" s="15" t="s">
        <v>116</v>
      </c>
      <c r="C18" s="30" t="s">
        <v>1</v>
      </c>
      <c r="D18" s="16">
        <v>20</v>
      </c>
      <c r="E18" s="16"/>
      <c r="F18" s="16"/>
      <c r="G18" s="16"/>
      <c r="H18" s="7"/>
      <c r="I18" s="7">
        <f t="shared" si="0"/>
        <v>0</v>
      </c>
      <c r="J18" s="7">
        <f t="shared" si="1"/>
        <v>0</v>
      </c>
      <c r="K18" s="46"/>
    </row>
    <row r="19" spans="1:11" s="32" customFormat="1" ht="15.75" thickBot="1" x14ac:dyDescent="0.3">
      <c r="A19" s="117" t="s">
        <v>11</v>
      </c>
      <c r="B19" s="15" t="s">
        <v>452</v>
      </c>
      <c r="C19" s="30" t="s">
        <v>1</v>
      </c>
      <c r="D19" s="16">
        <v>40</v>
      </c>
      <c r="E19" s="16"/>
      <c r="F19" s="16"/>
      <c r="G19" s="16"/>
      <c r="H19" s="7"/>
      <c r="I19" s="7">
        <f t="shared" si="0"/>
        <v>0</v>
      </c>
      <c r="J19" s="7">
        <f t="shared" si="1"/>
        <v>0</v>
      </c>
      <c r="K19" s="46"/>
    </row>
    <row r="20" spans="1:11" s="32" customFormat="1" ht="15.75" thickBot="1" x14ac:dyDescent="0.3">
      <c r="A20" s="117" t="s">
        <v>12</v>
      </c>
      <c r="B20" s="15" t="s">
        <v>202</v>
      </c>
      <c r="C20" s="30" t="s">
        <v>1</v>
      </c>
      <c r="D20" s="16">
        <v>100</v>
      </c>
      <c r="E20" s="16"/>
      <c r="F20" s="16"/>
      <c r="G20" s="16"/>
      <c r="H20" s="7"/>
      <c r="I20" s="7">
        <f t="shared" si="0"/>
        <v>0</v>
      </c>
      <c r="J20" s="7">
        <f t="shared" si="1"/>
        <v>0</v>
      </c>
      <c r="K20" s="46"/>
    </row>
    <row r="21" spans="1:11" s="32" customFormat="1" ht="15.75" thickBot="1" x14ac:dyDescent="0.3">
      <c r="A21" s="117" t="s">
        <v>13</v>
      </c>
      <c r="B21" s="18" t="s">
        <v>470</v>
      </c>
      <c r="C21" s="30" t="s">
        <v>1</v>
      </c>
      <c r="D21" s="30">
        <v>700</v>
      </c>
      <c r="E21" s="30"/>
      <c r="F21" s="30"/>
      <c r="G21" s="30"/>
      <c r="H21" s="31"/>
      <c r="I21" s="7">
        <f>H21*1.095</f>
        <v>0</v>
      </c>
      <c r="J21" s="7">
        <f t="shared" si="1"/>
        <v>0</v>
      </c>
      <c r="K21" s="48"/>
    </row>
    <row r="22" spans="1:11" ht="15.75" thickBot="1" x14ac:dyDescent="0.3">
      <c r="A22" s="117" t="s">
        <v>14</v>
      </c>
      <c r="B22" s="18" t="s">
        <v>655</v>
      </c>
      <c r="C22" s="30" t="s">
        <v>1</v>
      </c>
      <c r="D22" s="30">
        <v>300</v>
      </c>
      <c r="E22" s="30"/>
      <c r="F22" s="30"/>
      <c r="G22" s="30"/>
      <c r="H22" s="31"/>
      <c r="I22" s="7">
        <f t="shared" si="0"/>
        <v>0</v>
      </c>
      <c r="J22" s="7">
        <f t="shared" si="1"/>
        <v>0</v>
      </c>
      <c r="K22" s="48"/>
    </row>
    <row r="23" spans="1:11" ht="15.75" thickBot="1" x14ac:dyDescent="0.3">
      <c r="A23" s="117" t="s">
        <v>15</v>
      </c>
      <c r="B23" s="18" t="s">
        <v>453</v>
      </c>
      <c r="C23" s="30" t="s">
        <v>1</v>
      </c>
      <c r="D23" s="30">
        <v>100</v>
      </c>
      <c r="E23" s="30"/>
      <c r="F23" s="30"/>
      <c r="G23" s="30"/>
      <c r="H23" s="31"/>
      <c r="I23" s="7">
        <f t="shared" si="0"/>
        <v>0</v>
      </c>
      <c r="J23" s="7">
        <f t="shared" si="1"/>
        <v>0</v>
      </c>
      <c r="K23" s="48"/>
    </row>
    <row r="24" spans="1:11" ht="15.75" thickBot="1" x14ac:dyDescent="0.3">
      <c r="A24" s="117" t="s">
        <v>16</v>
      </c>
      <c r="B24" s="18" t="s">
        <v>464</v>
      </c>
      <c r="C24" s="30" t="s">
        <v>1</v>
      </c>
      <c r="D24" s="30">
        <v>400</v>
      </c>
      <c r="E24" s="30"/>
      <c r="F24" s="30"/>
      <c r="G24" s="30"/>
      <c r="H24" s="31"/>
      <c r="I24" s="7">
        <f t="shared" si="0"/>
        <v>0</v>
      </c>
      <c r="J24" s="7">
        <f t="shared" si="1"/>
        <v>0</v>
      </c>
      <c r="K24" s="48"/>
    </row>
    <row r="25" spans="1:11" ht="15.75" thickBot="1" x14ac:dyDescent="0.3">
      <c r="A25" s="117" t="s">
        <v>17</v>
      </c>
      <c r="B25" s="18" t="s">
        <v>465</v>
      </c>
      <c r="C25" s="30" t="s">
        <v>1</v>
      </c>
      <c r="D25" s="30">
        <v>100</v>
      </c>
      <c r="E25" s="30"/>
      <c r="F25" s="30"/>
      <c r="G25" s="30"/>
      <c r="H25" s="31"/>
      <c r="I25" s="7">
        <f t="shared" si="0"/>
        <v>0</v>
      </c>
      <c r="J25" s="7">
        <f t="shared" si="1"/>
        <v>0</v>
      </c>
      <c r="K25" s="48"/>
    </row>
    <row r="26" spans="1:11" ht="15.75" thickBot="1" x14ac:dyDescent="0.3">
      <c r="A26" s="117" t="s">
        <v>18</v>
      </c>
      <c r="B26" s="15" t="s">
        <v>654</v>
      </c>
      <c r="C26" s="16" t="s">
        <v>209</v>
      </c>
      <c r="D26" s="16">
        <v>100</v>
      </c>
      <c r="E26" s="16"/>
      <c r="F26" s="16"/>
      <c r="G26" s="16"/>
      <c r="H26" s="7"/>
      <c r="I26" s="7">
        <f t="shared" si="0"/>
        <v>0</v>
      </c>
      <c r="J26" s="7">
        <f t="shared" si="1"/>
        <v>0</v>
      </c>
      <c r="K26" s="46"/>
    </row>
    <row r="27" spans="1:11" ht="15.75" thickBot="1" x14ac:dyDescent="0.3">
      <c r="A27" s="117" t="s">
        <v>19</v>
      </c>
      <c r="B27" s="18" t="s">
        <v>466</v>
      </c>
      <c r="C27" s="30" t="s">
        <v>1</v>
      </c>
      <c r="D27" s="30">
        <v>200</v>
      </c>
      <c r="E27" s="30"/>
      <c r="F27" s="30"/>
      <c r="G27" s="30"/>
      <c r="H27" s="31"/>
      <c r="I27" s="7">
        <f t="shared" si="0"/>
        <v>0</v>
      </c>
      <c r="J27" s="7">
        <f t="shared" si="1"/>
        <v>0</v>
      </c>
      <c r="K27" s="48"/>
    </row>
    <row r="28" spans="1:11" ht="15.75" thickBot="1" x14ac:dyDescent="0.3">
      <c r="A28" s="117" t="s">
        <v>20</v>
      </c>
      <c r="B28" s="18" t="s">
        <v>467</v>
      </c>
      <c r="C28" s="30" t="s">
        <v>1</v>
      </c>
      <c r="D28" s="30">
        <v>200</v>
      </c>
      <c r="E28" s="30"/>
      <c r="F28" s="30"/>
      <c r="G28" s="30"/>
      <c r="H28" s="31"/>
      <c r="I28" s="7">
        <f t="shared" si="0"/>
        <v>0</v>
      </c>
      <c r="J28" s="7">
        <f t="shared" si="1"/>
        <v>0</v>
      </c>
      <c r="K28" s="46"/>
    </row>
    <row r="29" spans="1:11" ht="15.75" thickBot="1" x14ac:dyDescent="0.3">
      <c r="A29" s="117" t="s">
        <v>21</v>
      </c>
      <c r="B29" s="18" t="s">
        <v>468</v>
      </c>
      <c r="C29" s="30" t="s">
        <v>1</v>
      </c>
      <c r="D29" s="30">
        <v>300</v>
      </c>
      <c r="E29" s="30"/>
      <c r="F29" s="30"/>
      <c r="G29" s="30"/>
      <c r="H29" s="31"/>
      <c r="I29" s="7">
        <f t="shared" si="0"/>
        <v>0</v>
      </c>
      <c r="J29" s="7">
        <f t="shared" si="1"/>
        <v>0</v>
      </c>
      <c r="K29" s="46"/>
    </row>
    <row r="30" spans="1:11" ht="15.75" thickBot="1" x14ac:dyDescent="0.3">
      <c r="A30" s="117" t="s">
        <v>22</v>
      </c>
      <c r="B30" s="18" t="s">
        <v>656</v>
      </c>
      <c r="C30" s="30" t="s">
        <v>1</v>
      </c>
      <c r="D30" s="16">
        <v>50</v>
      </c>
      <c r="E30" s="16"/>
      <c r="F30" s="16"/>
      <c r="G30" s="16"/>
      <c r="H30" s="7"/>
      <c r="I30" s="7">
        <f t="shared" si="0"/>
        <v>0</v>
      </c>
      <c r="J30" s="7">
        <f t="shared" si="1"/>
        <v>0</v>
      </c>
      <c r="K30" s="46"/>
    </row>
    <row r="31" spans="1:11" ht="15.75" thickBot="1" x14ac:dyDescent="0.3">
      <c r="A31" s="117" t="s">
        <v>23</v>
      </c>
      <c r="B31" s="15" t="s">
        <v>469</v>
      </c>
      <c r="C31" s="16" t="s">
        <v>1</v>
      </c>
      <c r="D31" s="16">
        <v>700</v>
      </c>
      <c r="E31" s="16"/>
      <c r="F31" s="16"/>
      <c r="G31" s="16"/>
      <c r="H31" s="7"/>
      <c r="I31" s="7">
        <f t="shared" si="0"/>
        <v>0</v>
      </c>
      <c r="J31" s="7">
        <f t="shared" si="1"/>
        <v>0</v>
      </c>
      <c r="K31" s="46"/>
    </row>
    <row r="32" spans="1:11" ht="15.75" thickBot="1" x14ac:dyDescent="0.3">
      <c r="A32" s="117" t="s">
        <v>24</v>
      </c>
      <c r="B32" s="15" t="s">
        <v>454</v>
      </c>
      <c r="C32" s="16" t="s">
        <v>209</v>
      </c>
      <c r="D32" s="16">
        <v>200</v>
      </c>
      <c r="E32" s="16"/>
      <c r="F32" s="16"/>
      <c r="G32" s="16"/>
      <c r="H32" s="7"/>
      <c r="I32" s="7">
        <f t="shared" si="0"/>
        <v>0</v>
      </c>
      <c r="J32" s="7">
        <f t="shared" si="1"/>
        <v>0</v>
      </c>
      <c r="K32" s="46"/>
    </row>
    <row r="33" spans="1:11" ht="15.75" thickBot="1" x14ac:dyDescent="0.3">
      <c r="A33" s="117" t="s">
        <v>25</v>
      </c>
      <c r="B33" s="15" t="s">
        <v>657</v>
      </c>
      <c r="C33" s="30" t="s">
        <v>1</v>
      </c>
      <c r="D33" s="16">
        <v>30</v>
      </c>
      <c r="E33" s="16"/>
      <c r="F33" s="16"/>
      <c r="G33" s="16"/>
      <c r="H33" s="7"/>
      <c r="I33" s="7">
        <f t="shared" si="0"/>
        <v>0</v>
      </c>
      <c r="J33" s="7">
        <f t="shared" si="1"/>
        <v>0</v>
      </c>
      <c r="K33" s="46"/>
    </row>
    <row r="34" spans="1:11" ht="15.75" thickBot="1" x14ac:dyDescent="0.3">
      <c r="A34" s="117" t="s">
        <v>26</v>
      </c>
      <c r="B34" s="15" t="s">
        <v>455</v>
      </c>
      <c r="C34" s="30" t="s">
        <v>1</v>
      </c>
      <c r="D34" s="16">
        <v>100</v>
      </c>
      <c r="E34" s="16"/>
      <c r="F34" s="16"/>
      <c r="G34" s="16"/>
      <c r="H34" s="7"/>
      <c r="I34" s="7">
        <f t="shared" si="0"/>
        <v>0</v>
      </c>
      <c r="J34" s="7">
        <f t="shared" si="1"/>
        <v>0</v>
      </c>
      <c r="K34" s="46"/>
    </row>
    <row r="35" spans="1:11" ht="15.75" thickBot="1" x14ac:dyDescent="0.3">
      <c r="A35" s="117" t="s">
        <v>27</v>
      </c>
      <c r="B35" s="15" t="s">
        <v>456</v>
      </c>
      <c r="C35" s="16" t="s">
        <v>1</v>
      </c>
      <c r="D35" s="16">
        <v>100</v>
      </c>
      <c r="E35" s="16"/>
      <c r="F35" s="16"/>
      <c r="G35" s="16"/>
      <c r="H35" s="7"/>
      <c r="I35" s="7">
        <f t="shared" si="0"/>
        <v>0</v>
      </c>
      <c r="J35" s="7">
        <f t="shared" si="1"/>
        <v>0</v>
      </c>
      <c r="K35" s="46"/>
    </row>
    <row r="36" spans="1:11" ht="15.75" thickBot="1" x14ac:dyDescent="0.3">
      <c r="A36" s="117" t="s">
        <v>28</v>
      </c>
      <c r="B36" s="15" t="s">
        <v>457</v>
      </c>
      <c r="C36" s="16" t="s">
        <v>1</v>
      </c>
      <c r="D36" s="16">
        <v>100</v>
      </c>
      <c r="E36" s="16"/>
      <c r="F36" s="16"/>
      <c r="G36" s="16"/>
      <c r="H36" s="7"/>
      <c r="I36" s="7">
        <f t="shared" si="0"/>
        <v>0</v>
      </c>
      <c r="J36" s="7">
        <f t="shared" si="1"/>
        <v>0</v>
      </c>
      <c r="K36" s="46"/>
    </row>
    <row r="37" spans="1:11" ht="15.75" thickBot="1" x14ac:dyDescent="0.3">
      <c r="A37" s="117" t="s">
        <v>29</v>
      </c>
      <c r="B37" s="15" t="s">
        <v>661</v>
      </c>
      <c r="C37" s="16" t="s">
        <v>1</v>
      </c>
      <c r="D37" s="16">
        <v>30</v>
      </c>
      <c r="E37" s="16"/>
      <c r="F37" s="16"/>
      <c r="G37" s="16"/>
      <c r="H37" s="7"/>
      <c r="I37" s="7">
        <f t="shared" si="0"/>
        <v>0</v>
      </c>
      <c r="J37" s="7">
        <f t="shared" si="1"/>
        <v>0</v>
      </c>
      <c r="K37" s="46"/>
    </row>
    <row r="38" spans="1:11" ht="15.75" thickBot="1" x14ac:dyDescent="0.3">
      <c r="A38" s="117" t="s">
        <v>30</v>
      </c>
      <c r="B38" s="15" t="s">
        <v>459</v>
      </c>
      <c r="C38" s="16" t="s">
        <v>1</v>
      </c>
      <c r="D38" s="16">
        <v>30</v>
      </c>
      <c r="E38" s="16"/>
      <c r="F38" s="16"/>
      <c r="G38" s="16"/>
      <c r="H38" s="7"/>
      <c r="I38" s="7">
        <f t="shared" si="0"/>
        <v>0</v>
      </c>
      <c r="J38" s="7">
        <f t="shared" si="1"/>
        <v>0</v>
      </c>
      <c r="K38" s="46"/>
    </row>
    <row r="39" spans="1:11" ht="15.75" thickBot="1" x14ac:dyDescent="0.3">
      <c r="A39" s="117" t="s">
        <v>31</v>
      </c>
      <c r="B39" s="15" t="s">
        <v>458</v>
      </c>
      <c r="C39" s="16" t="s">
        <v>1</v>
      </c>
      <c r="D39" s="16">
        <v>30</v>
      </c>
      <c r="E39" s="16"/>
      <c r="F39" s="16"/>
      <c r="G39" s="16"/>
      <c r="H39" s="7"/>
      <c r="I39" s="7">
        <f t="shared" si="0"/>
        <v>0</v>
      </c>
      <c r="J39" s="7">
        <f t="shared" si="1"/>
        <v>0</v>
      </c>
      <c r="K39" s="46"/>
    </row>
    <row r="40" spans="1:11" ht="15.75" thickBot="1" x14ac:dyDescent="0.3">
      <c r="A40" s="117" t="s">
        <v>32</v>
      </c>
      <c r="B40" s="15" t="s">
        <v>658</v>
      </c>
      <c r="C40" s="16" t="s">
        <v>1</v>
      </c>
      <c r="D40" s="16">
        <v>60</v>
      </c>
      <c r="E40" s="16"/>
      <c r="F40" s="16"/>
      <c r="G40" s="16"/>
      <c r="H40" s="7"/>
      <c r="I40" s="7">
        <f t="shared" si="0"/>
        <v>0</v>
      </c>
      <c r="J40" s="7">
        <f t="shared" si="1"/>
        <v>0</v>
      </c>
      <c r="K40" s="46"/>
    </row>
    <row r="41" spans="1:11" ht="15.75" thickBot="1" x14ac:dyDescent="0.3">
      <c r="A41" s="117" t="s">
        <v>330</v>
      </c>
      <c r="B41" s="15" t="s">
        <v>659</v>
      </c>
      <c r="C41" s="16" t="s">
        <v>1</v>
      </c>
      <c r="D41" s="16">
        <v>30</v>
      </c>
      <c r="E41" s="16"/>
      <c r="F41" s="16"/>
      <c r="G41" s="16"/>
      <c r="H41" s="7"/>
      <c r="I41" s="7">
        <f t="shared" si="0"/>
        <v>0</v>
      </c>
      <c r="J41" s="7">
        <f t="shared" si="1"/>
        <v>0</v>
      </c>
      <c r="K41" s="46"/>
    </row>
    <row r="42" spans="1:11" ht="15.75" thickBot="1" x14ac:dyDescent="0.3">
      <c r="A42" s="117" t="s">
        <v>331</v>
      </c>
      <c r="B42" s="15" t="s">
        <v>462</v>
      </c>
      <c r="C42" s="16" t="s">
        <v>1</v>
      </c>
      <c r="D42" s="16">
        <v>200</v>
      </c>
      <c r="E42" s="16"/>
      <c r="F42" s="16"/>
      <c r="G42" s="16"/>
      <c r="H42" s="7"/>
      <c r="I42" s="7">
        <f t="shared" si="0"/>
        <v>0</v>
      </c>
      <c r="J42" s="7">
        <f t="shared" si="1"/>
        <v>0</v>
      </c>
      <c r="K42" s="46"/>
    </row>
    <row r="43" spans="1:11" ht="15.75" thickBot="1" x14ac:dyDescent="0.3">
      <c r="A43" s="117" t="s">
        <v>33</v>
      </c>
      <c r="B43" s="15" t="s">
        <v>463</v>
      </c>
      <c r="C43" s="16" t="s">
        <v>1</v>
      </c>
      <c r="D43" s="16">
        <v>50</v>
      </c>
      <c r="E43" s="16"/>
      <c r="F43" s="16"/>
      <c r="G43" s="16"/>
      <c r="H43" s="7"/>
      <c r="I43" s="7">
        <f t="shared" si="0"/>
        <v>0</v>
      </c>
      <c r="J43" s="7">
        <f t="shared" si="1"/>
        <v>0</v>
      </c>
      <c r="K43" s="46"/>
    </row>
    <row r="44" spans="1:11" ht="15.75" thickBot="1" x14ac:dyDescent="0.3">
      <c r="A44" s="117" t="s">
        <v>34</v>
      </c>
      <c r="B44" s="15" t="s">
        <v>660</v>
      </c>
      <c r="C44" s="30" t="s">
        <v>1</v>
      </c>
      <c r="D44" s="16">
        <v>30</v>
      </c>
      <c r="E44" s="16"/>
      <c r="F44" s="16"/>
      <c r="G44" s="16"/>
      <c r="H44" s="7"/>
      <c r="I44" s="7">
        <f t="shared" si="0"/>
        <v>0</v>
      </c>
      <c r="J44" s="7">
        <f t="shared" si="1"/>
        <v>0</v>
      </c>
      <c r="K44" s="46"/>
    </row>
    <row r="45" spans="1:11" ht="15.75" thickBot="1" x14ac:dyDescent="0.3">
      <c r="A45" s="117" t="s">
        <v>35</v>
      </c>
      <c r="B45" s="15" t="s">
        <v>210</v>
      </c>
      <c r="C45" s="16" t="s">
        <v>1</v>
      </c>
      <c r="D45" s="16">
        <v>50</v>
      </c>
      <c r="E45" s="16"/>
      <c r="F45" s="16"/>
      <c r="G45" s="16"/>
      <c r="H45" s="7"/>
      <c r="I45" s="7">
        <f t="shared" si="0"/>
        <v>0</v>
      </c>
      <c r="J45" s="7">
        <f t="shared" si="1"/>
        <v>0</v>
      </c>
      <c r="K45" s="46"/>
    </row>
    <row r="46" spans="1:11" ht="15.75" thickBot="1" x14ac:dyDescent="0.3">
      <c r="A46" s="117" t="s">
        <v>36</v>
      </c>
      <c r="B46" s="15" t="s">
        <v>460</v>
      </c>
      <c r="C46" s="30" t="s">
        <v>1</v>
      </c>
      <c r="D46" s="16">
        <v>50</v>
      </c>
      <c r="E46" s="16"/>
      <c r="F46" s="16"/>
      <c r="G46" s="16"/>
      <c r="H46" s="7"/>
      <c r="I46" s="7">
        <f t="shared" si="0"/>
        <v>0</v>
      </c>
      <c r="J46" s="7">
        <f t="shared" si="1"/>
        <v>0</v>
      </c>
      <c r="K46" s="46"/>
    </row>
    <row r="47" spans="1:11" ht="18" customHeight="1" thickBot="1" x14ac:dyDescent="0.3">
      <c r="A47" s="117" t="s">
        <v>37</v>
      </c>
      <c r="B47" s="15" t="s">
        <v>461</v>
      </c>
      <c r="C47" s="16" t="s">
        <v>1</v>
      </c>
      <c r="D47" s="16">
        <v>100</v>
      </c>
      <c r="E47" s="16"/>
      <c r="F47" s="16"/>
      <c r="G47" s="16"/>
      <c r="H47" s="7"/>
      <c r="I47" s="7">
        <f t="shared" si="0"/>
        <v>0</v>
      </c>
      <c r="J47" s="7">
        <f t="shared" si="1"/>
        <v>0</v>
      </c>
      <c r="K47" s="46"/>
    </row>
    <row r="48" spans="1:11" ht="15.75" thickBot="1" x14ac:dyDescent="0.3">
      <c r="A48" s="117" t="s">
        <v>38</v>
      </c>
      <c r="B48" s="15" t="s">
        <v>211</v>
      </c>
      <c r="C48" s="16" t="s">
        <v>1</v>
      </c>
      <c r="D48" s="16">
        <v>50</v>
      </c>
      <c r="E48" s="16"/>
      <c r="F48" s="16"/>
      <c r="G48" s="16"/>
      <c r="H48" s="7"/>
      <c r="I48" s="7">
        <f t="shared" si="0"/>
        <v>0</v>
      </c>
      <c r="J48" s="7">
        <f t="shared" si="1"/>
        <v>0</v>
      </c>
      <c r="K48" s="46"/>
    </row>
    <row r="49" spans="1:10" x14ac:dyDescent="0.25">
      <c r="A49" s="116"/>
      <c r="B49" s="163"/>
      <c r="C49" s="165"/>
      <c r="D49" s="163"/>
      <c r="E49" s="39"/>
      <c r="F49" s="39"/>
      <c r="G49" s="39"/>
      <c r="H49" s="163"/>
      <c r="I49" s="174" t="s">
        <v>4</v>
      </c>
      <c r="J49" s="161">
        <f>SUM(J14:J48)</f>
        <v>0</v>
      </c>
    </row>
    <row r="50" spans="1:10" ht="15.75" thickBot="1" x14ac:dyDescent="0.3">
      <c r="A50" s="116"/>
      <c r="B50" s="164"/>
      <c r="C50" s="166"/>
      <c r="D50" s="164"/>
      <c r="E50" s="40"/>
      <c r="F50" s="40"/>
      <c r="G50" s="40"/>
      <c r="H50" s="164"/>
      <c r="I50" s="175"/>
      <c r="J50" s="162"/>
    </row>
    <row r="52" spans="1:10" x14ac:dyDescent="0.25">
      <c r="B52" s="29"/>
      <c r="C52" s="29"/>
      <c r="D52" s="29"/>
      <c r="E52" s="29"/>
      <c r="F52" s="29"/>
      <c r="G52" s="29"/>
      <c r="H52" s="29"/>
      <c r="I52" s="29"/>
      <c r="J52" s="29"/>
    </row>
    <row r="53" spans="1:10" x14ac:dyDescent="0.25">
      <c r="B53" s="29"/>
      <c r="C53" s="29"/>
      <c r="D53" s="29"/>
      <c r="E53" s="29"/>
      <c r="F53" s="29"/>
      <c r="G53" s="29"/>
      <c r="H53" s="29"/>
      <c r="I53" s="29"/>
      <c r="J53" s="29"/>
    </row>
    <row r="61" spans="1:10" x14ac:dyDescent="0.25">
      <c r="A61" s="112"/>
    </row>
    <row r="64" spans="1:10" x14ac:dyDescent="0.25">
      <c r="B64" s="14" t="s">
        <v>158</v>
      </c>
      <c r="C64" s="14"/>
      <c r="D64" s="14"/>
      <c r="E64" s="14"/>
      <c r="F64" s="14"/>
      <c r="G64" s="14" t="s">
        <v>3</v>
      </c>
      <c r="H64" s="14"/>
      <c r="I64" s="14"/>
    </row>
  </sheetData>
  <sortState xmlns:xlrd2="http://schemas.microsoft.com/office/spreadsheetml/2017/richdata2" ref="B14:K47">
    <sortCondition ref="B14"/>
  </sortState>
  <mergeCells count="6">
    <mergeCell ref="J49:J50"/>
    <mergeCell ref="B49:B50"/>
    <mergeCell ref="C49:C50"/>
    <mergeCell ref="D49:D50"/>
    <mergeCell ref="H49:H50"/>
    <mergeCell ref="I49:I50"/>
  </mergeCells>
  <pageMargins left="0.25" right="0.25" top="0.75" bottom="0.75" header="0.3" footer="0.3"/>
  <pageSetup paperSize="9"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73"/>
  <sheetViews>
    <sheetView topLeftCell="A49" zoomScaleNormal="100" zoomScalePageLayoutView="80" workbookViewId="0">
      <selection activeCell="E54" sqref="E54"/>
    </sheetView>
  </sheetViews>
  <sheetFormatPr defaultRowHeight="15" x14ac:dyDescent="0.25"/>
  <cols>
    <col min="1" max="1" width="4.28515625" customWidth="1"/>
    <col min="2" max="2" width="36.7109375" customWidth="1"/>
    <col min="3" max="3" width="4.7109375" customWidth="1"/>
    <col min="4" max="4" width="7.42578125" customWidth="1"/>
    <col min="5" max="5" width="16.7109375" customWidth="1"/>
    <col min="6" max="6" width="6.7109375" customWidth="1"/>
    <col min="7" max="7" width="10.7109375" customWidth="1"/>
    <col min="9" max="9" width="8.5703125" customWidth="1"/>
    <col min="10" max="10" width="11" customWidth="1"/>
    <col min="11" max="11" width="9.7109375" customWidth="1"/>
  </cols>
  <sheetData>
    <row r="1" spans="1:11" x14ac:dyDescent="0.25">
      <c r="A1" s="23" t="s">
        <v>163</v>
      </c>
    </row>
    <row r="6" spans="1:11" x14ac:dyDescent="0.25">
      <c r="A6" s="1" t="s">
        <v>139</v>
      </c>
    </row>
    <row r="7" spans="1:11" x14ac:dyDescent="0.25">
      <c r="A7" s="2" t="s">
        <v>200</v>
      </c>
    </row>
    <row r="8" spans="1:11" x14ac:dyDescent="0.25">
      <c r="A8" s="2" t="s">
        <v>201</v>
      </c>
    </row>
    <row r="9" spans="1:11" x14ac:dyDescent="0.25">
      <c r="A9" s="2" t="s">
        <v>140</v>
      </c>
    </row>
    <row r="10" spans="1:11" ht="15" customHeight="1" x14ac:dyDescent="0.25">
      <c r="B10" s="180" t="s">
        <v>135</v>
      </c>
      <c r="C10" s="180"/>
      <c r="D10" s="180"/>
      <c r="E10" s="180"/>
      <c r="F10" s="180"/>
      <c r="G10" s="3"/>
    </row>
    <row r="11" spans="1:11" x14ac:dyDescent="0.25">
      <c r="A11" s="1"/>
      <c r="B11" s="14" t="s">
        <v>160</v>
      </c>
      <c r="C11" s="14"/>
      <c r="D11" s="14"/>
      <c r="E11" s="14" t="s">
        <v>662</v>
      </c>
      <c r="F11" s="14"/>
      <c r="G11" s="14"/>
      <c r="H11" s="14"/>
    </row>
    <row r="12" spans="1:11" ht="15.75" thickBot="1" x14ac:dyDescent="0.3">
      <c r="A12" s="1" t="s">
        <v>149</v>
      </c>
    </row>
    <row r="13" spans="1:11" ht="60.75" customHeight="1" thickTop="1" x14ac:dyDescent="0.25">
      <c r="A13" s="181" t="s">
        <v>129</v>
      </c>
      <c r="B13" s="181" t="s">
        <v>130</v>
      </c>
      <c r="C13" s="181" t="s">
        <v>131</v>
      </c>
      <c r="D13" s="181" t="s">
        <v>132</v>
      </c>
      <c r="E13" s="181" t="s">
        <v>126</v>
      </c>
      <c r="F13" s="185" t="s">
        <v>127</v>
      </c>
      <c r="G13" s="52" t="s">
        <v>119</v>
      </c>
      <c r="H13" s="181" t="s">
        <v>133</v>
      </c>
      <c r="I13" s="181" t="s">
        <v>134</v>
      </c>
      <c r="J13" s="178" t="s">
        <v>157</v>
      </c>
      <c r="K13" s="176" t="s">
        <v>125</v>
      </c>
    </row>
    <row r="14" spans="1:11" s="6" customFormat="1" ht="15.75" thickBot="1" x14ac:dyDescent="0.3">
      <c r="A14" s="182"/>
      <c r="B14" s="184"/>
      <c r="C14" s="182"/>
      <c r="D14" s="182"/>
      <c r="E14" s="182"/>
      <c r="F14" s="186"/>
      <c r="G14" s="53"/>
      <c r="H14" s="182"/>
      <c r="I14" s="182"/>
      <c r="J14" s="179"/>
      <c r="K14" s="177"/>
    </row>
    <row r="15" spans="1:11" ht="30.75" thickTop="1" thickBot="1" x14ac:dyDescent="0.3">
      <c r="A15" s="12" t="s">
        <v>6</v>
      </c>
      <c r="B15" s="100" t="s">
        <v>663</v>
      </c>
      <c r="C15" s="27" t="s">
        <v>1</v>
      </c>
      <c r="D15" s="11">
        <v>40</v>
      </c>
      <c r="E15" s="11"/>
      <c r="F15" s="11"/>
      <c r="G15" s="11"/>
      <c r="H15" s="17"/>
      <c r="I15" s="17">
        <f>H15*1.095</f>
        <v>0</v>
      </c>
      <c r="J15" s="17">
        <f t="shared" ref="J15" si="0">I15*D15</f>
        <v>0</v>
      </c>
      <c r="K15" s="97" t="s">
        <v>180</v>
      </c>
    </row>
    <row r="16" spans="1:11" ht="30" thickBot="1" x14ac:dyDescent="0.3">
      <c r="A16" s="12" t="s">
        <v>7</v>
      </c>
      <c r="B16" s="100" t="s">
        <v>296</v>
      </c>
      <c r="C16" s="27" t="s">
        <v>1</v>
      </c>
      <c r="D16" s="11">
        <v>10</v>
      </c>
      <c r="E16" s="81"/>
      <c r="F16" s="11"/>
      <c r="G16" s="11"/>
      <c r="H16" s="17"/>
      <c r="I16" s="17">
        <f t="shared" ref="I16:I56" si="1">H16*1.095</f>
        <v>0</v>
      </c>
      <c r="J16" s="17">
        <f t="shared" ref="J16:J56" si="2">I16*D16</f>
        <v>0</v>
      </c>
      <c r="K16" s="97" t="s">
        <v>180</v>
      </c>
    </row>
    <row r="17" spans="1:11" ht="30" thickBot="1" x14ac:dyDescent="0.3">
      <c r="A17" s="12" t="s">
        <v>8</v>
      </c>
      <c r="B17" s="100" t="s">
        <v>297</v>
      </c>
      <c r="C17" s="27" t="s">
        <v>1</v>
      </c>
      <c r="D17" s="11">
        <v>100</v>
      </c>
      <c r="E17" s="11"/>
      <c r="F17" s="11"/>
      <c r="G17" s="11"/>
      <c r="H17" s="17"/>
      <c r="I17" s="17">
        <f t="shared" si="1"/>
        <v>0</v>
      </c>
      <c r="J17" s="17">
        <f t="shared" si="2"/>
        <v>0</v>
      </c>
      <c r="K17" s="97" t="s">
        <v>180</v>
      </c>
    </row>
    <row r="18" spans="1:11" ht="30" thickBot="1" x14ac:dyDescent="0.3">
      <c r="A18" s="12" t="s">
        <v>9</v>
      </c>
      <c r="B18" s="100" t="s">
        <v>664</v>
      </c>
      <c r="C18" s="27" t="s">
        <v>1</v>
      </c>
      <c r="D18" s="11">
        <v>20</v>
      </c>
      <c r="E18" s="11"/>
      <c r="F18" s="11"/>
      <c r="G18" s="11"/>
      <c r="H18" s="17"/>
      <c r="I18" s="17">
        <f t="shared" si="1"/>
        <v>0</v>
      </c>
      <c r="J18" s="17">
        <f t="shared" si="2"/>
        <v>0</v>
      </c>
      <c r="K18" s="97" t="s">
        <v>180</v>
      </c>
    </row>
    <row r="19" spans="1:11" ht="30" thickBot="1" x14ac:dyDescent="0.3">
      <c r="A19" s="12" t="s">
        <v>10</v>
      </c>
      <c r="B19" s="100" t="s">
        <v>665</v>
      </c>
      <c r="C19" s="27" t="s">
        <v>1</v>
      </c>
      <c r="D19" s="11">
        <v>200</v>
      </c>
      <c r="E19" s="11"/>
      <c r="F19" s="11"/>
      <c r="G19" s="11"/>
      <c r="H19" s="17"/>
      <c r="I19" s="17">
        <f t="shared" si="1"/>
        <v>0</v>
      </c>
      <c r="J19" s="17">
        <f t="shared" si="2"/>
        <v>0</v>
      </c>
      <c r="K19" s="97" t="s">
        <v>180</v>
      </c>
    </row>
    <row r="20" spans="1:11" ht="30" thickBot="1" x14ac:dyDescent="0.3">
      <c r="A20" s="12" t="s">
        <v>11</v>
      </c>
      <c r="B20" s="100" t="s">
        <v>298</v>
      </c>
      <c r="C20" s="27" t="s">
        <v>1</v>
      </c>
      <c r="D20" s="11">
        <v>10</v>
      </c>
      <c r="E20" s="11"/>
      <c r="F20" s="11"/>
      <c r="G20" s="11"/>
      <c r="H20" s="17"/>
      <c r="I20" s="17">
        <f t="shared" si="1"/>
        <v>0</v>
      </c>
      <c r="J20" s="17">
        <f t="shared" si="2"/>
        <v>0</v>
      </c>
      <c r="K20" s="97" t="s">
        <v>180</v>
      </c>
    </row>
    <row r="21" spans="1:11" ht="29.25" thickBot="1" x14ac:dyDescent="0.3">
      <c r="A21" s="12" t="s">
        <v>12</v>
      </c>
      <c r="B21" s="18" t="s">
        <v>666</v>
      </c>
      <c r="C21" s="27" t="s">
        <v>1</v>
      </c>
      <c r="D21" s="11">
        <v>10</v>
      </c>
      <c r="E21" s="11"/>
      <c r="F21" s="11"/>
      <c r="G21" s="11"/>
      <c r="H21" s="17"/>
      <c r="I21" s="17">
        <f t="shared" si="1"/>
        <v>0</v>
      </c>
      <c r="J21" s="17">
        <f t="shared" si="2"/>
        <v>0</v>
      </c>
      <c r="K21" s="97" t="s">
        <v>180</v>
      </c>
    </row>
    <row r="22" spans="1:11" ht="15.75" thickBot="1" x14ac:dyDescent="0.3">
      <c r="A22" s="12" t="s">
        <v>13</v>
      </c>
      <c r="B22" s="18" t="s">
        <v>667</v>
      </c>
      <c r="C22" s="27" t="s">
        <v>1</v>
      </c>
      <c r="D22" s="11">
        <v>10</v>
      </c>
      <c r="E22" s="11"/>
      <c r="F22" s="11"/>
      <c r="G22" s="11"/>
      <c r="H22" s="17"/>
      <c r="I22" s="17">
        <f t="shared" si="1"/>
        <v>0</v>
      </c>
      <c r="J22" s="17">
        <f t="shared" si="2"/>
        <v>0</v>
      </c>
      <c r="K22" s="97" t="s">
        <v>180</v>
      </c>
    </row>
    <row r="23" spans="1:11" ht="15.75" thickBot="1" x14ac:dyDescent="0.3">
      <c r="A23" s="12" t="s">
        <v>14</v>
      </c>
      <c r="B23" s="18" t="s">
        <v>668</v>
      </c>
      <c r="C23" s="27" t="s">
        <v>1</v>
      </c>
      <c r="D23" s="11">
        <v>200</v>
      </c>
      <c r="E23" s="11"/>
      <c r="F23" s="11"/>
      <c r="G23" s="11"/>
      <c r="H23" s="17"/>
      <c r="I23" s="17">
        <f t="shared" si="1"/>
        <v>0</v>
      </c>
      <c r="J23" s="17">
        <f t="shared" si="2"/>
        <v>0</v>
      </c>
      <c r="K23" s="97" t="s">
        <v>180</v>
      </c>
    </row>
    <row r="24" spans="1:11" ht="29.25" thickBot="1" x14ac:dyDescent="0.3">
      <c r="A24" s="12" t="s">
        <v>15</v>
      </c>
      <c r="B24" s="18" t="s">
        <v>299</v>
      </c>
      <c r="C24" s="27" t="s">
        <v>1</v>
      </c>
      <c r="D24" s="11">
        <v>10</v>
      </c>
      <c r="E24" s="11"/>
      <c r="F24" s="11"/>
      <c r="G24" s="11"/>
      <c r="H24" s="17"/>
      <c r="I24" s="17">
        <f t="shared" si="1"/>
        <v>0</v>
      </c>
      <c r="J24" s="17">
        <f t="shared" si="2"/>
        <v>0</v>
      </c>
      <c r="K24" s="97" t="s">
        <v>180</v>
      </c>
    </row>
    <row r="25" spans="1:11" ht="15.75" thickBot="1" x14ac:dyDescent="0.3">
      <c r="A25" s="12" t="s">
        <v>16</v>
      </c>
      <c r="B25" s="18" t="s">
        <v>300</v>
      </c>
      <c r="C25" s="27" t="s">
        <v>1</v>
      </c>
      <c r="D25" s="11">
        <v>10</v>
      </c>
      <c r="E25" s="11"/>
      <c r="F25" s="11"/>
      <c r="G25" s="11"/>
      <c r="H25" s="17"/>
      <c r="I25" s="17">
        <f t="shared" si="1"/>
        <v>0</v>
      </c>
      <c r="J25" s="17">
        <f t="shared" si="2"/>
        <v>0</v>
      </c>
      <c r="K25" s="97" t="s">
        <v>180</v>
      </c>
    </row>
    <row r="26" spans="1:11" ht="15.75" thickBot="1" x14ac:dyDescent="0.3">
      <c r="A26" s="12" t="s">
        <v>17</v>
      </c>
      <c r="B26" s="18" t="s">
        <v>53</v>
      </c>
      <c r="C26" s="27" t="s">
        <v>1</v>
      </c>
      <c r="D26" s="11">
        <v>140</v>
      </c>
      <c r="E26" s="11"/>
      <c r="F26" s="11"/>
      <c r="G26" s="11"/>
      <c r="H26" s="17"/>
      <c r="I26" s="17">
        <f t="shared" si="1"/>
        <v>0</v>
      </c>
      <c r="J26" s="17">
        <f t="shared" si="2"/>
        <v>0</v>
      </c>
      <c r="K26" s="97" t="s">
        <v>180</v>
      </c>
    </row>
    <row r="27" spans="1:11" ht="15.75" thickBot="1" x14ac:dyDescent="0.3">
      <c r="A27" s="12" t="s">
        <v>18</v>
      </c>
      <c r="B27" s="15" t="s">
        <v>54</v>
      </c>
      <c r="C27" s="27" t="s">
        <v>1</v>
      </c>
      <c r="D27" s="11">
        <v>150</v>
      </c>
      <c r="E27" s="11"/>
      <c r="F27" s="11"/>
      <c r="G27" s="11"/>
      <c r="H27" s="17"/>
      <c r="I27" s="17">
        <f t="shared" si="1"/>
        <v>0</v>
      </c>
      <c r="J27" s="17">
        <f t="shared" si="2"/>
        <v>0</v>
      </c>
      <c r="K27" s="97"/>
    </row>
    <row r="28" spans="1:11" ht="15.75" thickBot="1" x14ac:dyDescent="0.3">
      <c r="A28" s="12" t="s">
        <v>19</v>
      </c>
      <c r="B28" s="15" t="s">
        <v>55</v>
      </c>
      <c r="C28" s="27" t="s">
        <v>1</v>
      </c>
      <c r="D28" s="11">
        <v>150</v>
      </c>
      <c r="E28" s="11"/>
      <c r="F28" s="11"/>
      <c r="G28" s="11"/>
      <c r="H28" s="17"/>
      <c r="I28" s="17">
        <f t="shared" si="1"/>
        <v>0</v>
      </c>
      <c r="J28" s="17">
        <f t="shared" si="2"/>
        <v>0</v>
      </c>
      <c r="K28" s="97"/>
    </row>
    <row r="29" spans="1:11" ht="15.75" thickBot="1" x14ac:dyDescent="0.3">
      <c r="A29" s="12" t="s">
        <v>20</v>
      </c>
      <c r="B29" s="15" t="s">
        <v>56</v>
      </c>
      <c r="C29" s="27" t="s">
        <v>1</v>
      </c>
      <c r="D29" s="11">
        <v>20</v>
      </c>
      <c r="E29" s="98"/>
      <c r="F29" s="11"/>
      <c r="G29" s="11"/>
      <c r="H29" s="17"/>
      <c r="I29" s="17">
        <f t="shared" si="1"/>
        <v>0</v>
      </c>
      <c r="J29" s="17">
        <f t="shared" si="2"/>
        <v>0</v>
      </c>
      <c r="K29" s="97" t="s">
        <v>180</v>
      </c>
    </row>
    <row r="30" spans="1:11" ht="15.75" thickBot="1" x14ac:dyDescent="0.3">
      <c r="A30" s="12" t="s">
        <v>21</v>
      </c>
      <c r="B30" s="15" t="s">
        <v>301</v>
      </c>
      <c r="C30" s="27" t="s">
        <v>1</v>
      </c>
      <c r="D30" s="11">
        <v>2</v>
      </c>
      <c r="E30" s="98"/>
      <c r="F30" s="11"/>
      <c r="G30" s="11"/>
      <c r="H30" s="17"/>
      <c r="I30" s="17">
        <f t="shared" si="1"/>
        <v>0</v>
      </c>
      <c r="J30" s="17">
        <f t="shared" si="2"/>
        <v>0</v>
      </c>
      <c r="K30" s="97"/>
    </row>
    <row r="31" spans="1:11" ht="15.75" thickBot="1" x14ac:dyDescent="0.3">
      <c r="A31" s="12" t="s">
        <v>22</v>
      </c>
      <c r="B31" s="100" t="s">
        <v>669</v>
      </c>
      <c r="C31" s="11" t="s">
        <v>1</v>
      </c>
      <c r="D31" s="11">
        <v>250</v>
      </c>
      <c r="E31" s="11"/>
      <c r="F31" s="11"/>
      <c r="G31" s="11"/>
      <c r="H31" s="17"/>
      <c r="I31" s="17">
        <f t="shared" si="1"/>
        <v>0</v>
      </c>
      <c r="J31" s="17">
        <f t="shared" si="2"/>
        <v>0</v>
      </c>
      <c r="K31" s="97" t="s">
        <v>180</v>
      </c>
    </row>
    <row r="32" spans="1:11" ht="30" thickBot="1" x14ac:dyDescent="0.3">
      <c r="A32" s="12" t="s">
        <v>23</v>
      </c>
      <c r="B32" s="100" t="s">
        <v>670</v>
      </c>
      <c r="C32" s="11" t="s">
        <v>57</v>
      </c>
      <c r="D32" s="11">
        <v>7000</v>
      </c>
      <c r="E32" s="11"/>
      <c r="F32" s="11"/>
      <c r="G32" s="11"/>
      <c r="H32" s="17"/>
      <c r="I32" s="17">
        <f t="shared" si="1"/>
        <v>0</v>
      </c>
      <c r="J32" s="17">
        <f t="shared" si="2"/>
        <v>0</v>
      </c>
      <c r="K32" s="99" t="s">
        <v>180</v>
      </c>
    </row>
    <row r="33" spans="1:11" ht="15.75" thickBot="1" x14ac:dyDescent="0.3">
      <c r="A33" s="12" t="s">
        <v>24</v>
      </c>
      <c r="B33" s="18" t="s">
        <v>196</v>
      </c>
      <c r="C33" s="11" t="s">
        <v>57</v>
      </c>
      <c r="D33" s="11">
        <v>100</v>
      </c>
      <c r="E33" s="11"/>
      <c r="F33" s="11"/>
      <c r="G33" s="11"/>
      <c r="H33" s="17"/>
      <c r="I33" s="17">
        <f t="shared" si="1"/>
        <v>0</v>
      </c>
      <c r="J33" s="17">
        <f t="shared" si="2"/>
        <v>0</v>
      </c>
      <c r="K33" s="97" t="s">
        <v>180</v>
      </c>
    </row>
    <row r="34" spans="1:11" ht="15.75" thickBot="1" x14ac:dyDescent="0.3">
      <c r="A34" s="12" t="s">
        <v>25</v>
      </c>
      <c r="B34" s="18" t="s">
        <v>302</v>
      </c>
      <c r="C34" s="11" t="s">
        <v>57</v>
      </c>
      <c r="D34" s="11">
        <v>10</v>
      </c>
      <c r="E34" s="11"/>
      <c r="F34" s="11"/>
      <c r="G34" s="11"/>
      <c r="H34" s="17"/>
      <c r="I34" s="17">
        <f t="shared" si="1"/>
        <v>0</v>
      </c>
      <c r="J34" s="17">
        <f t="shared" si="2"/>
        <v>0</v>
      </c>
      <c r="K34" s="97" t="s">
        <v>180</v>
      </c>
    </row>
    <row r="35" spans="1:11" ht="15.75" thickBot="1" x14ac:dyDescent="0.3">
      <c r="A35" s="12" t="s">
        <v>26</v>
      </c>
      <c r="B35" s="15" t="s">
        <v>671</v>
      </c>
      <c r="C35" s="11" t="s">
        <v>57</v>
      </c>
      <c r="D35" s="11">
        <v>10</v>
      </c>
      <c r="E35" s="11"/>
      <c r="F35" s="11"/>
      <c r="G35" s="11"/>
      <c r="H35" s="17"/>
      <c r="I35" s="17">
        <f t="shared" si="1"/>
        <v>0</v>
      </c>
      <c r="J35" s="17">
        <f t="shared" si="2"/>
        <v>0</v>
      </c>
      <c r="K35" s="46"/>
    </row>
    <row r="36" spans="1:11" ht="29.25" thickBot="1" x14ac:dyDescent="0.3">
      <c r="A36" s="12" t="s">
        <v>27</v>
      </c>
      <c r="B36" s="18" t="s">
        <v>197</v>
      </c>
      <c r="C36" s="27" t="s">
        <v>57</v>
      </c>
      <c r="D36" s="11">
        <v>50</v>
      </c>
      <c r="E36" s="11"/>
      <c r="F36" s="11"/>
      <c r="G36" s="11"/>
      <c r="H36" s="17"/>
      <c r="I36" s="17">
        <f t="shared" si="1"/>
        <v>0</v>
      </c>
      <c r="J36" s="17">
        <f t="shared" si="2"/>
        <v>0</v>
      </c>
      <c r="K36" s="46"/>
    </row>
    <row r="37" spans="1:11" ht="30" thickBot="1" x14ac:dyDescent="0.3">
      <c r="A37" s="12" t="s">
        <v>28</v>
      </c>
      <c r="B37" s="100" t="s">
        <v>672</v>
      </c>
      <c r="C37" s="11" t="s">
        <v>1</v>
      </c>
      <c r="D37" s="11">
        <v>20</v>
      </c>
      <c r="E37" s="11"/>
      <c r="F37" s="11"/>
      <c r="G37" s="11"/>
      <c r="H37" s="17"/>
      <c r="I37" s="17">
        <f t="shared" si="1"/>
        <v>0</v>
      </c>
      <c r="J37" s="17">
        <f t="shared" si="2"/>
        <v>0</v>
      </c>
      <c r="K37" s="97" t="s">
        <v>180</v>
      </c>
    </row>
    <row r="38" spans="1:11" ht="15.75" thickBot="1" x14ac:dyDescent="0.3">
      <c r="A38" s="12" t="s">
        <v>29</v>
      </c>
      <c r="B38" s="100" t="s">
        <v>171</v>
      </c>
      <c r="C38" s="11" t="s">
        <v>1</v>
      </c>
      <c r="D38" s="11">
        <v>1</v>
      </c>
      <c r="E38" s="11"/>
      <c r="F38" s="11"/>
      <c r="G38" s="11"/>
      <c r="H38" s="17"/>
      <c r="I38" s="17">
        <f t="shared" si="1"/>
        <v>0</v>
      </c>
      <c r="J38" s="17">
        <f t="shared" si="2"/>
        <v>0</v>
      </c>
      <c r="K38" s="97" t="s">
        <v>180</v>
      </c>
    </row>
    <row r="39" spans="1:11" ht="18.75" customHeight="1" thickBot="1" x14ac:dyDescent="0.3">
      <c r="A39" s="12" t="s">
        <v>30</v>
      </c>
      <c r="B39" s="18" t="s">
        <v>673</v>
      </c>
      <c r="C39" s="11" t="s">
        <v>1</v>
      </c>
      <c r="D39" s="11">
        <v>10</v>
      </c>
      <c r="E39" s="11"/>
      <c r="F39" s="11"/>
      <c r="G39" s="11"/>
      <c r="H39" s="17"/>
      <c r="I39" s="17">
        <f t="shared" si="1"/>
        <v>0</v>
      </c>
      <c r="J39" s="17">
        <f t="shared" si="2"/>
        <v>0</v>
      </c>
      <c r="K39" s="97" t="s">
        <v>180</v>
      </c>
    </row>
    <row r="40" spans="1:11" ht="15.75" thickBot="1" x14ac:dyDescent="0.3">
      <c r="A40" s="12" t="s">
        <v>31</v>
      </c>
      <c r="B40" s="100" t="s">
        <v>308</v>
      </c>
      <c r="C40" s="11" t="s">
        <v>57</v>
      </c>
      <c r="D40" s="11">
        <v>150</v>
      </c>
      <c r="E40" s="11"/>
      <c r="F40" s="11"/>
      <c r="G40" s="11"/>
      <c r="H40" s="17"/>
      <c r="I40" s="17">
        <f t="shared" si="1"/>
        <v>0</v>
      </c>
      <c r="J40" s="17">
        <f t="shared" si="2"/>
        <v>0</v>
      </c>
      <c r="K40" s="97" t="s">
        <v>180</v>
      </c>
    </row>
    <row r="41" spans="1:11" ht="15.75" thickBot="1" x14ac:dyDescent="0.3">
      <c r="A41" s="12" t="s">
        <v>32</v>
      </c>
      <c r="B41" s="121" t="s">
        <v>309</v>
      </c>
      <c r="C41" s="11" t="s">
        <v>57</v>
      </c>
      <c r="D41" s="11">
        <v>1</v>
      </c>
      <c r="E41" s="11"/>
      <c r="F41" s="11"/>
      <c r="G41" s="11"/>
      <c r="H41" s="17"/>
      <c r="I41" s="17">
        <f t="shared" si="1"/>
        <v>0</v>
      </c>
      <c r="J41" s="17">
        <f t="shared" si="2"/>
        <v>0</v>
      </c>
      <c r="K41" s="97"/>
    </row>
    <row r="42" spans="1:11" ht="15.75" thickBot="1" x14ac:dyDescent="0.3">
      <c r="A42" s="12" t="s">
        <v>330</v>
      </c>
      <c r="B42" s="18" t="s">
        <v>303</v>
      </c>
      <c r="C42" s="11" t="s">
        <v>1</v>
      </c>
      <c r="D42" s="11">
        <v>50</v>
      </c>
      <c r="E42" s="11"/>
      <c r="F42" s="11"/>
      <c r="G42" s="11"/>
      <c r="H42" s="17"/>
      <c r="I42" s="17">
        <f t="shared" si="1"/>
        <v>0</v>
      </c>
      <c r="J42" s="17">
        <f t="shared" si="2"/>
        <v>0</v>
      </c>
      <c r="K42" s="97" t="s">
        <v>180</v>
      </c>
    </row>
    <row r="43" spans="1:11" ht="15.75" thickBot="1" x14ac:dyDescent="0.3">
      <c r="A43" s="12" t="s">
        <v>331</v>
      </c>
      <c r="B43" s="18" t="s">
        <v>304</v>
      </c>
      <c r="C43" s="11" t="s">
        <v>1</v>
      </c>
      <c r="D43" s="11">
        <v>100</v>
      </c>
      <c r="E43" s="11"/>
      <c r="F43" s="11"/>
      <c r="G43" s="11"/>
      <c r="H43" s="17"/>
      <c r="I43" s="17">
        <f t="shared" si="1"/>
        <v>0</v>
      </c>
      <c r="J43" s="17">
        <f t="shared" si="2"/>
        <v>0</v>
      </c>
      <c r="K43" s="97" t="s">
        <v>180</v>
      </c>
    </row>
    <row r="44" spans="1:11" ht="15.75" thickBot="1" x14ac:dyDescent="0.3">
      <c r="A44" s="12" t="s">
        <v>33</v>
      </c>
      <c r="B44" s="18" t="s">
        <v>305</v>
      </c>
      <c r="C44" s="11" t="s">
        <v>1</v>
      </c>
      <c r="D44" s="11">
        <v>300</v>
      </c>
      <c r="E44" s="11"/>
      <c r="F44" s="11"/>
      <c r="G44" s="11"/>
      <c r="H44" s="17"/>
      <c r="I44" s="17">
        <f t="shared" si="1"/>
        <v>0</v>
      </c>
      <c r="J44" s="17">
        <f t="shared" si="2"/>
        <v>0</v>
      </c>
      <c r="K44" s="97" t="s">
        <v>180</v>
      </c>
    </row>
    <row r="45" spans="1:11" ht="15.75" thickBot="1" x14ac:dyDescent="0.3">
      <c r="A45" s="12" t="s">
        <v>34</v>
      </c>
      <c r="B45" s="18" t="s">
        <v>195</v>
      </c>
      <c r="C45" s="11" t="s">
        <v>1</v>
      </c>
      <c r="D45" s="11">
        <v>100</v>
      </c>
      <c r="E45" s="11"/>
      <c r="F45" s="11"/>
      <c r="G45" s="11"/>
      <c r="H45" s="17"/>
      <c r="I45" s="17">
        <f t="shared" si="1"/>
        <v>0</v>
      </c>
      <c r="J45" s="17">
        <f t="shared" si="2"/>
        <v>0</v>
      </c>
      <c r="K45" s="97" t="s">
        <v>180</v>
      </c>
    </row>
    <row r="46" spans="1:11" ht="15.75" thickBot="1" x14ac:dyDescent="0.3">
      <c r="A46" s="12" t="s">
        <v>35</v>
      </c>
      <c r="B46" s="18" t="s">
        <v>199</v>
      </c>
      <c r="C46" s="11" t="s">
        <v>1</v>
      </c>
      <c r="D46" s="11">
        <v>100</v>
      </c>
      <c r="E46" s="11"/>
      <c r="F46" s="11"/>
      <c r="G46" s="11"/>
      <c r="H46" s="17"/>
      <c r="I46" s="17">
        <f t="shared" si="1"/>
        <v>0</v>
      </c>
      <c r="J46" s="17">
        <f t="shared" si="2"/>
        <v>0</v>
      </c>
      <c r="K46" s="97" t="s">
        <v>180</v>
      </c>
    </row>
    <row r="47" spans="1:11" ht="30" thickBot="1" x14ac:dyDescent="0.3">
      <c r="A47" s="12" t="s">
        <v>36</v>
      </c>
      <c r="B47" s="100" t="s">
        <v>306</v>
      </c>
      <c r="C47" s="11" t="s">
        <v>1</v>
      </c>
      <c r="D47" s="11">
        <v>3</v>
      </c>
      <c r="E47" s="11"/>
      <c r="F47" s="11"/>
      <c r="G47" s="11"/>
      <c r="H47" s="17"/>
      <c r="I47" s="17">
        <f t="shared" si="1"/>
        <v>0</v>
      </c>
      <c r="J47" s="17">
        <f t="shared" si="2"/>
        <v>0</v>
      </c>
      <c r="K47" s="97" t="s">
        <v>180</v>
      </c>
    </row>
    <row r="48" spans="1:11" ht="32.25" customHeight="1" thickBot="1" x14ac:dyDescent="0.3">
      <c r="A48" s="12" t="s">
        <v>37</v>
      </c>
      <c r="B48" s="18" t="s">
        <v>307</v>
      </c>
      <c r="C48" s="11" t="s">
        <v>1</v>
      </c>
      <c r="D48" s="11">
        <v>100</v>
      </c>
      <c r="E48" s="11"/>
      <c r="F48" s="11"/>
      <c r="G48" s="11"/>
      <c r="H48" s="17"/>
      <c r="I48" s="17">
        <f t="shared" si="1"/>
        <v>0</v>
      </c>
      <c r="J48" s="17">
        <f t="shared" si="2"/>
        <v>0</v>
      </c>
      <c r="K48" s="97" t="s">
        <v>180</v>
      </c>
    </row>
    <row r="49" spans="1:11" ht="29.25" thickBot="1" x14ac:dyDescent="0.3">
      <c r="A49" s="12" t="s">
        <v>38</v>
      </c>
      <c r="B49" s="18" t="s">
        <v>674</v>
      </c>
      <c r="C49" s="11" t="s">
        <v>1</v>
      </c>
      <c r="D49" s="11">
        <v>50</v>
      </c>
      <c r="E49" s="11"/>
      <c r="F49" s="11"/>
      <c r="G49" s="11"/>
      <c r="H49" s="17"/>
      <c r="I49" s="17">
        <f t="shared" si="1"/>
        <v>0</v>
      </c>
      <c r="J49" s="17">
        <f t="shared" si="2"/>
        <v>0</v>
      </c>
      <c r="K49" s="97" t="s">
        <v>180</v>
      </c>
    </row>
    <row r="50" spans="1:11" ht="15.75" thickBot="1" x14ac:dyDescent="0.3">
      <c r="A50" s="12" t="s">
        <v>39</v>
      </c>
      <c r="B50" s="15" t="s">
        <v>198</v>
      </c>
      <c r="C50" s="11" t="s">
        <v>1</v>
      </c>
      <c r="D50" s="11">
        <v>30</v>
      </c>
      <c r="E50" s="11"/>
      <c r="F50" s="11"/>
      <c r="G50" s="11"/>
      <c r="H50" s="17"/>
      <c r="I50" s="17">
        <f t="shared" si="1"/>
        <v>0</v>
      </c>
      <c r="J50" s="17">
        <f t="shared" si="2"/>
        <v>0</v>
      </c>
      <c r="K50" s="46"/>
    </row>
    <row r="51" spans="1:11" ht="15.75" thickBot="1" x14ac:dyDescent="0.3">
      <c r="A51" s="12" t="s">
        <v>40</v>
      </c>
      <c r="B51" s="15" t="s">
        <v>310</v>
      </c>
      <c r="C51" s="11" t="s">
        <v>1</v>
      </c>
      <c r="D51" s="11">
        <v>30</v>
      </c>
      <c r="E51" s="11"/>
      <c r="F51" s="11"/>
      <c r="G51" s="11"/>
      <c r="H51" s="17"/>
      <c r="I51" s="17">
        <f t="shared" si="1"/>
        <v>0</v>
      </c>
      <c r="J51" s="17">
        <f t="shared" si="2"/>
        <v>0</v>
      </c>
      <c r="K51" s="46"/>
    </row>
    <row r="52" spans="1:11" ht="15.75" thickBot="1" x14ac:dyDescent="0.3">
      <c r="A52" s="12" t="s">
        <v>41</v>
      </c>
      <c r="B52" s="15" t="s">
        <v>58</v>
      </c>
      <c r="C52" s="11" t="s">
        <v>1</v>
      </c>
      <c r="D52" s="11">
        <v>40</v>
      </c>
      <c r="E52" s="11"/>
      <c r="F52" s="11"/>
      <c r="G52" s="11"/>
      <c r="H52" s="17"/>
      <c r="I52" s="17">
        <f t="shared" si="1"/>
        <v>0</v>
      </c>
      <c r="J52" s="17">
        <f t="shared" si="2"/>
        <v>0</v>
      </c>
      <c r="K52" s="46"/>
    </row>
    <row r="53" spans="1:11" ht="15.75" thickBot="1" x14ac:dyDescent="0.3">
      <c r="A53" s="12" t="s">
        <v>42</v>
      </c>
      <c r="B53" s="15" t="s">
        <v>59</v>
      </c>
      <c r="C53" s="11" t="s">
        <v>1</v>
      </c>
      <c r="D53" s="11">
        <v>130</v>
      </c>
      <c r="E53" s="11"/>
      <c r="F53" s="11"/>
      <c r="G53" s="11"/>
      <c r="H53" s="17"/>
      <c r="I53" s="17">
        <f t="shared" si="1"/>
        <v>0</v>
      </c>
      <c r="J53" s="17">
        <f t="shared" si="2"/>
        <v>0</v>
      </c>
      <c r="K53" s="46"/>
    </row>
    <row r="54" spans="1:11" ht="15.75" thickBot="1" x14ac:dyDescent="0.3">
      <c r="A54" s="12" t="s">
        <v>43</v>
      </c>
      <c r="B54" s="15" t="s">
        <v>60</v>
      </c>
      <c r="C54" s="11" t="s">
        <v>1</v>
      </c>
      <c r="D54" s="11">
        <v>40</v>
      </c>
      <c r="E54" s="11"/>
      <c r="F54" s="11"/>
      <c r="G54" s="11"/>
      <c r="H54" s="17"/>
      <c r="I54" s="17">
        <f t="shared" si="1"/>
        <v>0</v>
      </c>
      <c r="J54" s="17">
        <f t="shared" si="2"/>
        <v>0</v>
      </c>
      <c r="K54" s="46"/>
    </row>
    <row r="55" spans="1:11" ht="15.75" thickBot="1" x14ac:dyDescent="0.3">
      <c r="A55" s="12" t="s">
        <v>338</v>
      </c>
      <c r="B55" s="15" t="s">
        <v>61</v>
      </c>
      <c r="C55" s="11" t="s">
        <v>1</v>
      </c>
      <c r="D55" s="11">
        <v>20</v>
      </c>
      <c r="E55" s="11"/>
      <c r="F55" s="11"/>
      <c r="G55" s="11"/>
      <c r="H55" s="17"/>
      <c r="I55" s="17">
        <f t="shared" si="1"/>
        <v>0</v>
      </c>
      <c r="J55" s="17">
        <f t="shared" si="2"/>
        <v>0</v>
      </c>
      <c r="K55" s="46"/>
    </row>
    <row r="56" spans="1:11" ht="15.75" thickBot="1" x14ac:dyDescent="0.3">
      <c r="A56" s="12" t="s">
        <v>44</v>
      </c>
      <c r="B56" s="100" t="s">
        <v>311</v>
      </c>
      <c r="C56" s="11" t="s">
        <v>1</v>
      </c>
      <c r="D56" s="11">
        <v>10</v>
      </c>
      <c r="E56" s="11"/>
      <c r="F56" s="11"/>
      <c r="G56" s="11"/>
      <c r="H56" s="17"/>
      <c r="I56" s="17">
        <f t="shared" si="1"/>
        <v>0</v>
      </c>
      <c r="J56" s="17">
        <f t="shared" si="2"/>
        <v>0</v>
      </c>
      <c r="K56" s="97"/>
    </row>
    <row r="57" spans="1:11" ht="15.75" thickBot="1" x14ac:dyDescent="0.3">
      <c r="A57" s="10"/>
      <c r="B57" s="15"/>
      <c r="C57" s="11"/>
      <c r="D57" s="11"/>
      <c r="E57" s="11"/>
      <c r="F57" s="11"/>
      <c r="G57" s="11"/>
      <c r="H57" s="11"/>
      <c r="I57" s="19" t="s">
        <v>62</v>
      </c>
      <c r="J57" s="35">
        <f>SUM(J15:J56)</f>
        <v>0</v>
      </c>
    </row>
    <row r="58" spans="1:11" s="20" customFormat="1" x14ac:dyDescent="0.25">
      <c r="A58" s="183"/>
      <c r="B58" s="183"/>
      <c r="C58" s="183"/>
      <c r="D58" s="183"/>
      <c r="E58" s="183"/>
      <c r="F58" s="183"/>
      <c r="G58" s="183"/>
      <c r="H58" s="183"/>
      <c r="I58" s="183"/>
      <c r="J58"/>
      <c r="K58"/>
    </row>
    <row r="59" spans="1:11" s="20" customFormat="1" x14ac:dyDescent="0.25">
      <c r="A59" s="183"/>
      <c r="B59" s="183"/>
      <c r="C59" s="183"/>
      <c r="D59" s="183"/>
      <c r="E59" s="183"/>
      <c r="F59" s="183"/>
      <c r="G59" s="183"/>
      <c r="H59" s="183"/>
      <c r="I59" s="183"/>
      <c r="J59"/>
      <c r="K59"/>
    </row>
    <row r="62" spans="1:11" x14ac:dyDescent="0.25">
      <c r="A62" s="20"/>
      <c r="B62" s="20"/>
      <c r="C62" s="20"/>
      <c r="D62" s="20"/>
      <c r="E62" s="20"/>
      <c r="F62" s="20"/>
      <c r="G62" s="20"/>
      <c r="H62" s="20"/>
      <c r="I62" s="20"/>
      <c r="J62" s="20"/>
      <c r="K62" s="20"/>
    </row>
    <row r="63" spans="1:11" x14ac:dyDescent="0.25">
      <c r="A63" s="20"/>
      <c r="B63" s="20"/>
      <c r="C63" s="20"/>
      <c r="D63" s="20"/>
      <c r="E63" s="20"/>
      <c r="F63" s="20"/>
      <c r="G63" s="20"/>
      <c r="H63" s="20"/>
      <c r="I63" s="20"/>
      <c r="J63" s="20"/>
      <c r="K63" s="20"/>
    </row>
    <row r="68" spans="1:10" x14ac:dyDescent="0.25">
      <c r="A68" s="14"/>
      <c r="B68" s="14"/>
      <c r="C68" s="14"/>
      <c r="D68" s="14"/>
      <c r="E68" s="14"/>
      <c r="F68" s="14"/>
      <c r="G68" s="14"/>
      <c r="H68" s="14"/>
      <c r="I68" s="14"/>
    </row>
    <row r="69" spans="1:10" x14ac:dyDescent="0.25">
      <c r="A69" s="14" t="s">
        <v>2</v>
      </c>
      <c r="B69" s="14"/>
      <c r="C69" s="14"/>
      <c r="D69" s="14"/>
      <c r="E69" s="14"/>
      <c r="F69" s="14"/>
      <c r="G69" s="14" t="s">
        <v>3</v>
      </c>
      <c r="H69" s="14"/>
      <c r="I69" s="14"/>
    </row>
    <row r="70" spans="1:10" x14ac:dyDescent="0.25">
      <c r="B70" s="14"/>
      <c r="C70" s="14"/>
      <c r="D70" s="14"/>
      <c r="E70" s="14"/>
      <c r="F70" s="14"/>
      <c r="G70" s="14"/>
      <c r="H70" s="14"/>
      <c r="I70" s="14"/>
      <c r="J70" s="14"/>
    </row>
    <row r="72" spans="1:10" x14ac:dyDescent="0.25">
      <c r="A72" s="56"/>
      <c r="B72" s="56"/>
      <c r="C72" s="56"/>
      <c r="D72" s="56"/>
      <c r="E72" s="56"/>
      <c r="F72" s="56"/>
      <c r="G72" s="56"/>
    </row>
    <row r="73" spans="1:10" x14ac:dyDescent="0.25">
      <c r="A73" s="56"/>
      <c r="B73" s="56"/>
      <c r="C73" s="56"/>
      <c r="D73" s="56"/>
      <c r="E73" s="56"/>
      <c r="F73" s="56"/>
      <c r="G73" s="56"/>
    </row>
  </sheetData>
  <mergeCells count="12">
    <mergeCell ref="K13:K14"/>
    <mergeCell ref="J13:J14"/>
    <mergeCell ref="B10:F10"/>
    <mergeCell ref="I13:I14"/>
    <mergeCell ref="A58:I59"/>
    <mergeCell ref="A13:A14"/>
    <mergeCell ref="B13:B14"/>
    <mergeCell ref="C13:C14"/>
    <mergeCell ref="D13:D14"/>
    <mergeCell ref="E13:E14"/>
    <mergeCell ref="H13:H14"/>
    <mergeCell ref="F13:F14"/>
  </mergeCells>
  <pageMargins left="0.25" right="0.25" top="0.75" bottom="0.75" header="0.3" footer="0.3"/>
  <pageSetup paperSize="9"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K46"/>
  <sheetViews>
    <sheetView zoomScaleNormal="100" zoomScalePageLayoutView="80" workbookViewId="0">
      <selection activeCell="B15" sqref="B15"/>
    </sheetView>
  </sheetViews>
  <sheetFormatPr defaultRowHeight="15" x14ac:dyDescent="0.25"/>
  <cols>
    <col min="1" max="1" width="4.28515625" customWidth="1"/>
    <col min="2" max="2" width="44.7109375" customWidth="1"/>
    <col min="3" max="3" width="6.42578125" customWidth="1"/>
    <col min="4" max="4" width="7.42578125" customWidth="1"/>
    <col min="5" max="5" width="16.7109375" customWidth="1"/>
    <col min="6" max="6" width="6.7109375" customWidth="1"/>
    <col min="7" max="7" width="10.7109375" customWidth="1"/>
    <col min="9" max="9" width="8.5703125" customWidth="1"/>
    <col min="10" max="10" width="11" customWidth="1"/>
  </cols>
  <sheetData>
    <row r="1" spans="1:11" x14ac:dyDescent="0.25">
      <c r="A1" s="23" t="s">
        <v>163</v>
      </c>
    </row>
    <row r="4" spans="1:11" x14ac:dyDescent="0.25">
      <c r="A4" s="1" t="s">
        <v>139</v>
      </c>
    </row>
    <row r="5" spans="1:11" x14ac:dyDescent="0.25">
      <c r="A5" s="2" t="s">
        <v>200</v>
      </c>
    </row>
    <row r="6" spans="1:11" x14ac:dyDescent="0.25">
      <c r="A6" s="2" t="s">
        <v>201</v>
      </c>
    </row>
    <row r="7" spans="1:11" ht="15.75" x14ac:dyDescent="0.25">
      <c r="A7" s="2" t="s">
        <v>140</v>
      </c>
      <c r="C7" s="14"/>
      <c r="D7" s="3" t="s">
        <v>0</v>
      </c>
      <c r="E7" s="14"/>
      <c r="F7" s="3"/>
      <c r="G7" s="14"/>
      <c r="H7" s="33" t="s">
        <v>107</v>
      </c>
    </row>
    <row r="8" spans="1:11" x14ac:dyDescent="0.25">
      <c r="A8" s="1"/>
      <c r="B8" s="14" t="s">
        <v>675</v>
      </c>
      <c r="C8" s="14"/>
      <c r="D8" s="14"/>
      <c r="E8" s="14"/>
      <c r="F8" s="14"/>
    </row>
    <row r="9" spans="1:11" ht="15.75" thickBot="1" x14ac:dyDescent="0.3">
      <c r="A9" s="1" t="s">
        <v>148</v>
      </c>
    </row>
    <row r="10" spans="1:11" ht="26.25" customHeight="1" thickTop="1" x14ac:dyDescent="0.25">
      <c r="A10" s="181" t="s">
        <v>129</v>
      </c>
      <c r="B10" s="181" t="s">
        <v>130</v>
      </c>
      <c r="C10" s="181" t="s">
        <v>131</v>
      </c>
      <c r="D10" s="181" t="s">
        <v>132</v>
      </c>
      <c r="E10" s="181" t="s">
        <v>126</v>
      </c>
      <c r="F10" s="185" t="s">
        <v>127</v>
      </c>
      <c r="G10" s="52" t="s">
        <v>119</v>
      </c>
      <c r="H10" s="181" t="s">
        <v>133</v>
      </c>
      <c r="I10" s="181" t="s">
        <v>134</v>
      </c>
      <c r="J10" s="178" t="s">
        <v>159</v>
      </c>
      <c r="K10" s="176" t="s">
        <v>125</v>
      </c>
    </row>
    <row r="11" spans="1:11" s="6" customFormat="1" ht="15.75" customHeight="1" thickBot="1" x14ac:dyDescent="0.3">
      <c r="A11" s="182"/>
      <c r="B11" s="182"/>
      <c r="C11" s="182"/>
      <c r="D11" s="182"/>
      <c r="E11" s="182"/>
      <c r="F11" s="186"/>
      <c r="G11" s="53"/>
      <c r="H11" s="182"/>
      <c r="I11" s="182"/>
      <c r="J11" s="179"/>
      <c r="K11" s="177"/>
    </row>
    <row r="12" spans="1:11" ht="33.75" customHeight="1" thickTop="1" thickBot="1" x14ac:dyDescent="0.3">
      <c r="A12" s="12" t="s">
        <v>6</v>
      </c>
      <c r="B12" s="18" t="s">
        <v>708</v>
      </c>
      <c r="C12" s="11" t="s">
        <v>57</v>
      </c>
      <c r="D12" s="11">
        <v>60</v>
      </c>
      <c r="E12" s="11"/>
      <c r="F12" s="11"/>
      <c r="G12" s="11"/>
      <c r="H12" s="17"/>
      <c r="I12" s="17">
        <f t="shared" ref="I12" si="0">H12*1.095</f>
        <v>0</v>
      </c>
      <c r="J12" s="17">
        <f t="shared" ref="J12" si="1">I12*D12</f>
        <v>0</v>
      </c>
      <c r="K12" s="102" t="s">
        <v>180</v>
      </c>
    </row>
    <row r="13" spans="1:11" ht="29.25" thickBot="1" x14ac:dyDescent="0.3">
      <c r="A13" s="12" t="s">
        <v>7</v>
      </c>
      <c r="B13" s="18" t="s">
        <v>709</v>
      </c>
      <c r="C13" s="11" t="s">
        <v>57</v>
      </c>
      <c r="D13" s="11">
        <v>20</v>
      </c>
      <c r="E13" s="11"/>
      <c r="F13" s="11"/>
      <c r="G13" s="11"/>
      <c r="H13" s="17"/>
      <c r="I13" s="17">
        <f t="shared" ref="I13:I20" si="2">H13*1.095</f>
        <v>0</v>
      </c>
      <c r="J13" s="17">
        <f t="shared" ref="J13:J20" si="3">I13*D13</f>
        <v>0</v>
      </c>
      <c r="K13" s="102" t="s">
        <v>180</v>
      </c>
    </row>
    <row r="14" spans="1:11" ht="43.5" thickBot="1" x14ac:dyDescent="0.3">
      <c r="A14" s="12" t="s">
        <v>8</v>
      </c>
      <c r="B14" s="18" t="s">
        <v>426</v>
      </c>
      <c r="C14" s="11" t="s">
        <v>57</v>
      </c>
      <c r="D14" s="11">
        <v>20</v>
      </c>
      <c r="E14" s="11"/>
      <c r="F14" s="11"/>
      <c r="G14" s="11"/>
      <c r="H14" s="17"/>
      <c r="I14" s="17">
        <f t="shared" si="2"/>
        <v>0</v>
      </c>
      <c r="J14" s="17">
        <f t="shared" si="3"/>
        <v>0</v>
      </c>
      <c r="K14" s="102" t="s">
        <v>180</v>
      </c>
    </row>
    <row r="15" spans="1:11" ht="29.25" thickBot="1" x14ac:dyDescent="0.3">
      <c r="A15" s="12" t="s">
        <v>9</v>
      </c>
      <c r="B15" s="18" t="s">
        <v>427</v>
      </c>
      <c r="C15" s="11" t="s">
        <v>57</v>
      </c>
      <c r="D15" s="11">
        <v>10</v>
      </c>
      <c r="E15" s="11"/>
      <c r="F15" s="11"/>
      <c r="G15" s="11"/>
      <c r="H15" s="17"/>
      <c r="I15" s="17">
        <f t="shared" si="2"/>
        <v>0</v>
      </c>
      <c r="J15" s="17">
        <f t="shared" si="3"/>
        <v>0</v>
      </c>
      <c r="K15" s="102" t="s">
        <v>180</v>
      </c>
    </row>
    <row r="16" spans="1:11" ht="29.25" thickBot="1" x14ac:dyDescent="0.3">
      <c r="A16" s="12" t="s">
        <v>10</v>
      </c>
      <c r="B16" s="18" t="s">
        <v>428</v>
      </c>
      <c r="C16" s="11" t="s">
        <v>57</v>
      </c>
      <c r="D16" s="11">
        <v>10</v>
      </c>
      <c r="E16" s="11"/>
      <c r="F16" s="11"/>
      <c r="G16" s="11"/>
      <c r="H16" s="17"/>
      <c r="I16" s="17">
        <f t="shared" si="2"/>
        <v>0</v>
      </c>
      <c r="J16" s="17">
        <f t="shared" si="3"/>
        <v>0</v>
      </c>
      <c r="K16" s="102" t="s">
        <v>180</v>
      </c>
    </row>
    <row r="17" spans="1:11" ht="29.25" thickBot="1" x14ac:dyDescent="0.3">
      <c r="A17" s="12" t="s">
        <v>11</v>
      </c>
      <c r="B17" s="18" t="s">
        <v>429</v>
      </c>
      <c r="C17" s="11" t="s">
        <v>57</v>
      </c>
      <c r="D17" s="11">
        <v>10</v>
      </c>
      <c r="E17" s="11"/>
      <c r="F17" s="11"/>
      <c r="G17" s="11"/>
      <c r="H17" s="17"/>
      <c r="I17" s="17">
        <f t="shared" si="2"/>
        <v>0</v>
      </c>
      <c r="J17" s="17">
        <f t="shared" si="3"/>
        <v>0</v>
      </c>
      <c r="K17" s="102" t="s">
        <v>180</v>
      </c>
    </row>
    <row r="18" spans="1:11" ht="29.25" thickBot="1" x14ac:dyDescent="0.3">
      <c r="A18" s="12" t="s">
        <v>12</v>
      </c>
      <c r="B18" s="18" t="s">
        <v>430</v>
      </c>
      <c r="C18" s="11" t="s">
        <v>57</v>
      </c>
      <c r="D18" s="11">
        <v>40</v>
      </c>
      <c r="E18" s="11"/>
      <c r="F18" s="11"/>
      <c r="G18" s="11"/>
      <c r="H18" s="17"/>
      <c r="I18" s="17">
        <f t="shared" si="2"/>
        <v>0</v>
      </c>
      <c r="J18" s="17">
        <f t="shared" si="3"/>
        <v>0</v>
      </c>
      <c r="K18" s="102" t="s">
        <v>180</v>
      </c>
    </row>
    <row r="19" spans="1:11" ht="15.75" thickBot="1" x14ac:dyDescent="0.3">
      <c r="A19" s="12" t="s">
        <v>13</v>
      </c>
      <c r="B19" s="158" t="s">
        <v>431</v>
      </c>
      <c r="C19" s="9" t="s">
        <v>57</v>
      </c>
      <c r="D19" s="9">
        <v>3</v>
      </c>
      <c r="E19" s="9"/>
      <c r="F19" s="9"/>
      <c r="G19" s="9"/>
      <c r="H19" s="153"/>
      <c r="I19" s="17">
        <f t="shared" si="2"/>
        <v>0</v>
      </c>
      <c r="J19" s="17">
        <f t="shared" si="3"/>
        <v>0</v>
      </c>
      <c r="K19" s="102" t="s">
        <v>180</v>
      </c>
    </row>
    <row r="20" spans="1:11" ht="29.25" thickBot="1" x14ac:dyDescent="0.3">
      <c r="A20" s="12" t="s">
        <v>14</v>
      </c>
      <c r="B20" s="54" t="s">
        <v>432</v>
      </c>
      <c r="C20" s="131" t="s">
        <v>57</v>
      </c>
      <c r="D20" s="132">
        <v>3</v>
      </c>
      <c r="E20" s="131"/>
      <c r="F20" s="132"/>
      <c r="G20" s="152"/>
      <c r="H20" s="154"/>
      <c r="I20" s="17">
        <f t="shared" si="2"/>
        <v>0</v>
      </c>
      <c r="J20" s="17">
        <f t="shared" si="3"/>
        <v>0</v>
      </c>
      <c r="K20" s="46"/>
    </row>
    <row r="21" spans="1:11" ht="15.75" thickBot="1" x14ac:dyDescent="0.3">
      <c r="A21" s="12"/>
      <c r="B21" s="18"/>
      <c r="C21" s="11"/>
      <c r="D21" s="11"/>
      <c r="E21" s="11"/>
      <c r="F21" s="11"/>
      <c r="G21" s="11"/>
      <c r="H21" s="11"/>
      <c r="I21" s="22" t="s">
        <v>62</v>
      </c>
      <c r="J21" s="133">
        <f>SUM(J12:J19)</f>
        <v>0</v>
      </c>
      <c r="K21" s="46"/>
    </row>
    <row r="22" spans="1:11" x14ac:dyDescent="0.25">
      <c r="A22" s="183"/>
      <c r="B22" s="183"/>
      <c r="C22" s="183"/>
      <c r="D22" s="183"/>
      <c r="E22" s="183"/>
      <c r="F22" s="183"/>
      <c r="G22" s="183"/>
      <c r="H22" s="183"/>
      <c r="I22" s="183"/>
    </row>
    <row r="23" spans="1:11" x14ac:dyDescent="0.25">
      <c r="A23" s="183"/>
      <c r="B23" s="183"/>
      <c r="C23" s="183"/>
      <c r="D23" s="183"/>
      <c r="E23" s="183"/>
      <c r="F23" s="183"/>
      <c r="G23" s="183"/>
      <c r="H23" s="183"/>
      <c r="I23" s="183"/>
    </row>
    <row r="32" spans="1:11" s="20" customFormat="1" ht="16.5" customHeight="1" x14ac:dyDescent="0.25"/>
    <row r="33" spans="1:9" s="20" customFormat="1" x14ac:dyDescent="0.25"/>
    <row r="38" spans="1:9" x14ac:dyDescent="0.25">
      <c r="A38" s="14" t="s">
        <v>2</v>
      </c>
      <c r="B38" s="14"/>
      <c r="C38" s="14"/>
      <c r="D38" s="14"/>
      <c r="E38" s="14"/>
      <c r="F38" s="14"/>
      <c r="G38" s="20" t="s">
        <v>3</v>
      </c>
      <c r="H38" s="14"/>
      <c r="I38" s="14"/>
    </row>
    <row r="39" spans="1:9" x14ac:dyDescent="0.25">
      <c r="B39" s="14"/>
      <c r="C39" s="14"/>
      <c r="D39" s="14"/>
      <c r="E39" s="14"/>
      <c r="F39" s="14"/>
      <c r="G39" s="14"/>
      <c r="H39" s="14"/>
      <c r="I39" s="14"/>
    </row>
    <row r="40" spans="1:9" x14ac:dyDescent="0.25">
      <c r="A40" s="14"/>
      <c r="G40" s="20"/>
    </row>
    <row r="45" spans="1:9" x14ac:dyDescent="0.25">
      <c r="A45" s="56"/>
      <c r="B45" s="56"/>
      <c r="C45" s="56"/>
      <c r="D45" s="56"/>
      <c r="E45" s="56"/>
      <c r="F45" s="56"/>
    </row>
    <row r="46" spans="1:9" x14ac:dyDescent="0.25">
      <c r="A46" s="14"/>
      <c r="B46" s="14"/>
      <c r="C46" s="14"/>
      <c r="D46" s="14"/>
      <c r="E46" s="14"/>
      <c r="F46" s="14"/>
    </row>
  </sheetData>
  <mergeCells count="11">
    <mergeCell ref="J10:J11"/>
    <mergeCell ref="K10:K11"/>
    <mergeCell ref="I10:I11"/>
    <mergeCell ref="A22:I23"/>
    <mergeCell ref="A10:A11"/>
    <mergeCell ref="B10:B11"/>
    <mergeCell ref="C10:C11"/>
    <mergeCell ref="D10:D11"/>
    <mergeCell ref="E10:E11"/>
    <mergeCell ref="H10:H11"/>
    <mergeCell ref="F10:F11"/>
  </mergeCells>
  <phoneticPr fontId="22" type="noConversion"/>
  <pageMargins left="0.23622047244094491" right="0.23622047244094491" top="0.74803149606299213" bottom="0.35433070866141736" header="0.31496062992125984" footer="0.31496062992125984"/>
  <pageSetup paperSize="9"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49"/>
  <sheetViews>
    <sheetView zoomScaleNormal="100" zoomScalePageLayoutView="80" workbookViewId="0">
      <selection activeCell="B13" sqref="B13:B15"/>
    </sheetView>
  </sheetViews>
  <sheetFormatPr defaultRowHeight="15" x14ac:dyDescent="0.25"/>
  <cols>
    <col min="1" max="1" width="4.28515625" customWidth="1"/>
    <col min="2" max="2" width="30.7109375" customWidth="1"/>
    <col min="3" max="3" width="4.7109375" customWidth="1"/>
    <col min="4" max="4" width="7.28515625" customWidth="1"/>
    <col min="5" max="5" width="8.28515625" customWidth="1"/>
    <col min="6" max="7" width="8.7109375" customWidth="1"/>
    <col min="8" max="9" width="11.7109375" customWidth="1"/>
  </cols>
  <sheetData>
    <row r="1" spans="1:9" x14ac:dyDescent="0.25">
      <c r="A1" s="23" t="s">
        <v>163</v>
      </c>
    </row>
    <row r="5" spans="1:9" s="14" customFormat="1" x14ac:dyDescent="0.25">
      <c r="A5" s="1" t="s">
        <v>139</v>
      </c>
      <c r="B5"/>
    </row>
    <row r="6" spans="1:9" s="14" customFormat="1" x14ac:dyDescent="0.25">
      <c r="A6" s="2" t="s">
        <v>200</v>
      </c>
      <c r="B6"/>
    </row>
    <row r="7" spans="1:9" s="14" customFormat="1" x14ac:dyDescent="0.25">
      <c r="A7" s="2" t="s">
        <v>201</v>
      </c>
      <c r="B7"/>
    </row>
    <row r="8" spans="1:9" s="14" customFormat="1" ht="15.75" x14ac:dyDescent="0.25">
      <c r="A8" s="2" t="s">
        <v>140</v>
      </c>
      <c r="B8"/>
      <c r="D8" s="187" t="s">
        <v>0</v>
      </c>
      <c r="E8" s="187"/>
      <c r="F8" s="187"/>
      <c r="G8" s="187"/>
    </row>
    <row r="9" spans="1:9" s="14" customFormat="1" x14ac:dyDescent="0.2">
      <c r="A9" s="1"/>
      <c r="B9" s="14" t="s">
        <v>433</v>
      </c>
    </row>
    <row r="10" spans="1:9" s="14" customFormat="1" ht="15.75" thickBot="1" x14ac:dyDescent="0.25">
      <c r="A10" s="1" t="s">
        <v>147</v>
      </c>
    </row>
    <row r="11" spans="1:9" s="14" customFormat="1" ht="26.25" customHeight="1" thickTop="1" x14ac:dyDescent="0.2">
      <c r="A11" s="181" t="s">
        <v>129</v>
      </c>
      <c r="B11" s="181" t="s">
        <v>130</v>
      </c>
      <c r="C11" s="181" t="s">
        <v>131</v>
      </c>
      <c r="D11" s="181" t="s">
        <v>132</v>
      </c>
      <c r="E11" s="52" t="s">
        <v>119</v>
      </c>
      <c r="F11" s="181" t="s">
        <v>133</v>
      </c>
      <c r="G11" s="181" t="s">
        <v>134</v>
      </c>
      <c r="H11" s="190" t="s">
        <v>159</v>
      </c>
      <c r="I11" s="188" t="s">
        <v>125</v>
      </c>
    </row>
    <row r="12" spans="1:9" s="21" customFormat="1" ht="15.75" customHeight="1" thickBot="1" x14ac:dyDescent="0.25">
      <c r="A12" s="182"/>
      <c r="B12" s="182"/>
      <c r="C12" s="182"/>
      <c r="D12" s="182"/>
      <c r="E12" s="53"/>
      <c r="F12" s="182"/>
      <c r="G12" s="182"/>
      <c r="H12" s="191"/>
      <c r="I12" s="189"/>
    </row>
    <row r="13" spans="1:9" s="14" customFormat="1" ht="15.75" thickTop="1" thickBot="1" x14ac:dyDescent="0.25">
      <c r="A13" s="12" t="s">
        <v>6</v>
      </c>
      <c r="B13" s="13" t="s">
        <v>63</v>
      </c>
      <c r="C13" s="11" t="s">
        <v>1</v>
      </c>
      <c r="D13" s="11">
        <v>300</v>
      </c>
      <c r="E13" s="11"/>
      <c r="F13" s="17"/>
      <c r="G13" s="17">
        <f>F13*1.095</f>
        <v>0</v>
      </c>
      <c r="H13" s="43">
        <f t="shared" ref="H13" si="0">G13*D13</f>
        <v>0</v>
      </c>
      <c r="I13" s="97" t="s">
        <v>180</v>
      </c>
    </row>
    <row r="14" spans="1:9" s="14" customFormat="1" thickBot="1" x14ac:dyDescent="0.25">
      <c r="A14" s="12" t="s">
        <v>7</v>
      </c>
      <c r="B14" s="54" t="s">
        <v>64</v>
      </c>
      <c r="C14" s="9" t="s">
        <v>1</v>
      </c>
      <c r="D14" s="9">
        <v>500</v>
      </c>
      <c r="E14" s="11"/>
      <c r="F14" s="17"/>
      <c r="G14" s="17">
        <f t="shared" ref="G14:G30" si="1">F14*1.095</f>
        <v>0</v>
      </c>
      <c r="H14" s="43">
        <f t="shared" ref="H14:H30" si="2">G14*D14</f>
        <v>0</v>
      </c>
      <c r="I14" s="97" t="s">
        <v>180</v>
      </c>
    </row>
    <row r="15" spans="1:9" s="14" customFormat="1" thickBot="1" x14ac:dyDescent="0.25">
      <c r="A15" s="12" t="s">
        <v>8</v>
      </c>
      <c r="B15" s="13" t="s">
        <v>117</v>
      </c>
      <c r="C15" s="11" t="s">
        <v>1</v>
      </c>
      <c r="D15" s="11">
        <v>30</v>
      </c>
      <c r="E15" s="11"/>
      <c r="F15" s="17"/>
      <c r="G15" s="17">
        <f t="shared" si="1"/>
        <v>0</v>
      </c>
      <c r="H15" s="43">
        <f t="shared" si="2"/>
        <v>0</v>
      </c>
      <c r="I15" s="97" t="s">
        <v>180</v>
      </c>
    </row>
    <row r="16" spans="1:9" s="14" customFormat="1" ht="29.25" thickBot="1" x14ac:dyDescent="0.25">
      <c r="A16" s="12" t="s">
        <v>9</v>
      </c>
      <c r="B16" s="13" t="s">
        <v>179</v>
      </c>
      <c r="C16" s="11" t="s">
        <v>1</v>
      </c>
      <c r="D16" s="11">
        <v>30</v>
      </c>
      <c r="E16" s="11"/>
      <c r="F16" s="17"/>
      <c r="G16" s="17">
        <f t="shared" si="1"/>
        <v>0</v>
      </c>
      <c r="H16" s="43">
        <f t="shared" si="2"/>
        <v>0</v>
      </c>
      <c r="I16" s="44"/>
    </row>
    <row r="17" spans="1:9" s="14" customFormat="1" thickBot="1" x14ac:dyDescent="0.25">
      <c r="A17" s="12" t="s">
        <v>10</v>
      </c>
      <c r="B17" s="13" t="s">
        <v>65</v>
      </c>
      <c r="C17" s="11" t="s">
        <v>1</v>
      </c>
      <c r="D17" s="11">
        <v>3</v>
      </c>
      <c r="E17" s="11"/>
      <c r="F17" s="17"/>
      <c r="G17" s="17">
        <f t="shared" si="1"/>
        <v>0</v>
      </c>
      <c r="H17" s="43">
        <f t="shared" si="2"/>
        <v>0</v>
      </c>
      <c r="I17" s="45"/>
    </row>
    <row r="18" spans="1:9" s="14" customFormat="1" thickBot="1" x14ac:dyDescent="0.25">
      <c r="A18" s="12" t="s">
        <v>11</v>
      </c>
      <c r="B18" s="10" t="s">
        <v>312</v>
      </c>
      <c r="C18" s="11" t="s">
        <v>1</v>
      </c>
      <c r="D18" s="11">
        <v>5</v>
      </c>
      <c r="E18" s="11"/>
      <c r="F18" s="17"/>
      <c r="G18" s="17">
        <f t="shared" si="1"/>
        <v>0</v>
      </c>
      <c r="H18" s="43">
        <f t="shared" si="2"/>
        <v>0</v>
      </c>
      <c r="I18" s="44"/>
    </row>
    <row r="19" spans="1:9" s="14" customFormat="1" thickBot="1" x14ac:dyDescent="0.25">
      <c r="A19" s="12" t="s">
        <v>12</v>
      </c>
      <c r="B19" s="10" t="s">
        <v>66</v>
      </c>
      <c r="C19" s="11" t="s">
        <v>1</v>
      </c>
      <c r="D19" s="11">
        <v>5</v>
      </c>
      <c r="E19" s="11"/>
      <c r="F19" s="17"/>
      <c r="G19" s="17">
        <f t="shared" si="1"/>
        <v>0</v>
      </c>
      <c r="H19" s="43">
        <f t="shared" si="2"/>
        <v>0</v>
      </c>
      <c r="I19" s="44"/>
    </row>
    <row r="20" spans="1:9" s="14" customFormat="1" ht="27" customHeight="1" thickBot="1" x14ac:dyDescent="0.25">
      <c r="A20" s="12" t="s">
        <v>13</v>
      </c>
      <c r="B20" s="10" t="s">
        <v>67</v>
      </c>
      <c r="C20" s="11" t="s">
        <v>1</v>
      </c>
      <c r="D20" s="11">
        <v>200</v>
      </c>
      <c r="E20" s="11"/>
      <c r="F20" s="17"/>
      <c r="G20" s="17">
        <f t="shared" si="1"/>
        <v>0</v>
      </c>
      <c r="H20" s="43">
        <f t="shared" si="2"/>
        <v>0</v>
      </c>
      <c r="I20" s="44"/>
    </row>
    <row r="21" spans="1:9" s="14" customFormat="1" thickBot="1" x14ac:dyDescent="0.25">
      <c r="A21" s="12" t="s">
        <v>14</v>
      </c>
      <c r="B21" s="10" t="s">
        <v>68</v>
      </c>
      <c r="C21" s="11" t="s">
        <v>1</v>
      </c>
      <c r="D21" s="11">
        <v>300</v>
      </c>
      <c r="E21" s="11"/>
      <c r="F21" s="17"/>
      <c r="G21" s="17">
        <f t="shared" si="1"/>
        <v>0</v>
      </c>
      <c r="H21" s="43">
        <f t="shared" si="2"/>
        <v>0</v>
      </c>
      <c r="I21" s="44"/>
    </row>
    <row r="22" spans="1:9" s="14" customFormat="1" thickBot="1" x14ac:dyDescent="0.25">
      <c r="A22" s="12" t="s">
        <v>15</v>
      </c>
      <c r="B22" s="10" t="s">
        <v>69</v>
      </c>
      <c r="C22" s="11" t="s">
        <v>1</v>
      </c>
      <c r="D22" s="11">
        <v>100</v>
      </c>
      <c r="E22" s="11"/>
      <c r="F22" s="17"/>
      <c r="G22" s="17">
        <f t="shared" si="1"/>
        <v>0</v>
      </c>
      <c r="H22" s="43">
        <f t="shared" si="2"/>
        <v>0</v>
      </c>
      <c r="I22" s="44"/>
    </row>
    <row r="23" spans="1:9" s="14" customFormat="1" thickBot="1" x14ac:dyDescent="0.25">
      <c r="A23" s="12" t="s">
        <v>16</v>
      </c>
      <c r="B23" s="10" t="s">
        <v>70</v>
      </c>
      <c r="C23" s="11" t="s">
        <v>1</v>
      </c>
      <c r="D23" s="11">
        <v>40</v>
      </c>
      <c r="E23" s="11"/>
      <c r="F23" s="17"/>
      <c r="G23" s="17">
        <f t="shared" si="1"/>
        <v>0</v>
      </c>
      <c r="H23" s="43">
        <f t="shared" si="2"/>
        <v>0</v>
      </c>
      <c r="I23" s="44"/>
    </row>
    <row r="24" spans="1:9" s="14" customFormat="1" thickBot="1" x14ac:dyDescent="0.25">
      <c r="A24" s="12" t="s">
        <v>17</v>
      </c>
      <c r="B24" s="10" t="s">
        <v>71</v>
      </c>
      <c r="C24" s="11" t="s">
        <v>1</v>
      </c>
      <c r="D24" s="11">
        <v>20</v>
      </c>
      <c r="E24" s="11"/>
      <c r="F24" s="17"/>
      <c r="G24" s="17">
        <f t="shared" si="1"/>
        <v>0</v>
      </c>
      <c r="H24" s="43">
        <f t="shared" si="2"/>
        <v>0</v>
      </c>
      <c r="I24" s="44"/>
    </row>
    <row r="25" spans="1:9" s="14" customFormat="1" thickBot="1" x14ac:dyDescent="0.25">
      <c r="A25" s="12" t="s">
        <v>18</v>
      </c>
      <c r="B25" s="10" t="s">
        <v>72</v>
      </c>
      <c r="C25" s="11" t="s">
        <v>1</v>
      </c>
      <c r="D25" s="11">
        <v>20</v>
      </c>
      <c r="E25" s="11"/>
      <c r="F25" s="17"/>
      <c r="G25" s="17">
        <f t="shared" si="1"/>
        <v>0</v>
      </c>
      <c r="H25" s="43">
        <f t="shared" si="2"/>
        <v>0</v>
      </c>
      <c r="I25" s="44"/>
    </row>
    <row r="26" spans="1:9" s="14" customFormat="1" thickBot="1" x14ac:dyDescent="0.25">
      <c r="A26" s="12" t="s">
        <v>19</v>
      </c>
      <c r="B26" s="10" t="s">
        <v>118</v>
      </c>
      <c r="C26" s="11" t="s">
        <v>1</v>
      </c>
      <c r="D26" s="11">
        <v>2</v>
      </c>
      <c r="E26" s="11"/>
      <c r="F26" s="17"/>
      <c r="G26" s="17">
        <f t="shared" si="1"/>
        <v>0</v>
      </c>
      <c r="H26" s="43">
        <f t="shared" si="2"/>
        <v>0</v>
      </c>
      <c r="I26" s="44"/>
    </row>
    <row r="27" spans="1:9" s="14" customFormat="1" thickBot="1" x14ac:dyDescent="0.25">
      <c r="A27" s="12" t="s">
        <v>20</v>
      </c>
      <c r="B27" s="13" t="s">
        <v>73</v>
      </c>
      <c r="C27" s="11" t="s">
        <v>1</v>
      </c>
      <c r="D27" s="11">
        <v>100</v>
      </c>
      <c r="E27" s="11"/>
      <c r="F27" s="17"/>
      <c r="G27" s="17">
        <f t="shared" si="1"/>
        <v>0</v>
      </c>
      <c r="H27" s="43">
        <f t="shared" si="2"/>
        <v>0</v>
      </c>
      <c r="I27" s="93"/>
    </row>
    <row r="28" spans="1:9" s="14" customFormat="1" thickBot="1" x14ac:dyDescent="0.25">
      <c r="A28" s="12" t="s">
        <v>21</v>
      </c>
      <c r="B28" s="13" t="s">
        <v>74</v>
      </c>
      <c r="C28" s="11" t="s">
        <v>1</v>
      </c>
      <c r="D28" s="11">
        <v>200</v>
      </c>
      <c r="E28" s="11"/>
      <c r="F28" s="17"/>
      <c r="G28" s="17">
        <f t="shared" si="1"/>
        <v>0</v>
      </c>
      <c r="H28" s="43">
        <f t="shared" si="2"/>
        <v>0</v>
      </c>
      <c r="I28" s="94"/>
    </row>
    <row r="29" spans="1:9" s="14" customFormat="1" thickBot="1" x14ac:dyDescent="0.25">
      <c r="A29" s="12" t="s">
        <v>22</v>
      </c>
      <c r="B29" s="10" t="s">
        <v>75</v>
      </c>
      <c r="C29" s="11" t="s">
        <v>1</v>
      </c>
      <c r="D29" s="11">
        <v>30</v>
      </c>
      <c r="E29" s="11"/>
      <c r="F29" s="17"/>
      <c r="G29" s="17">
        <f t="shared" si="1"/>
        <v>0</v>
      </c>
      <c r="H29" s="43">
        <f t="shared" si="2"/>
        <v>0</v>
      </c>
      <c r="I29" s="44"/>
    </row>
    <row r="30" spans="1:9" s="14" customFormat="1" thickBot="1" x14ac:dyDescent="0.25">
      <c r="A30" s="12" t="s">
        <v>23</v>
      </c>
      <c r="B30" s="10" t="s">
        <v>113</v>
      </c>
      <c r="C30" s="11" t="s">
        <v>1</v>
      </c>
      <c r="D30" s="11">
        <v>10</v>
      </c>
      <c r="E30" s="11"/>
      <c r="F30" s="17"/>
      <c r="G30" s="17">
        <f t="shared" si="1"/>
        <v>0</v>
      </c>
      <c r="H30" s="43">
        <f t="shared" si="2"/>
        <v>0</v>
      </c>
      <c r="I30" s="44"/>
    </row>
    <row r="31" spans="1:9" s="14" customFormat="1" thickBot="1" x14ac:dyDescent="0.25">
      <c r="A31" s="10"/>
      <c r="B31" s="8"/>
      <c r="C31" s="9"/>
      <c r="D31" s="9"/>
      <c r="E31" s="9"/>
      <c r="F31" s="9"/>
      <c r="G31" s="95" t="s">
        <v>62</v>
      </c>
      <c r="H31" s="96">
        <f>SUM(H13:H30)</f>
        <v>0</v>
      </c>
      <c r="I31" s="44"/>
    </row>
    <row r="32" spans="1:9" s="14" customFormat="1" ht="14.25" x14ac:dyDescent="0.2"/>
    <row r="33" spans="1:7" s="23" customFormat="1" x14ac:dyDescent="0.25"/>
    <row r="34" spans="1:7" s="23" customFormat="1" x14ac:dyDescent="0.25"/>
    <row r="35" spans="1:7" s="23" customFormat="1" x14ac:dyDescent="0.25"/>
    <row r="36" spans="1:7" s="14" customFormat="1" ht="14.25" x14ac:dyDescent="0.2"/>
    <row r="37" spans="1:7" s="14" customFormat="1" ht="14.25" x14ac:dyDescent="0.2"/>
    <row r="38" spans="1:7" s="14" customFormat="1" ht="14.25" x14ac:dyDescent="0.2"/>
    <row r="39" spans="1:7" s="14" customFormat="1" ht="14.25" x14ac:dyDescent="0.2"/>
    <row r="40" spans="1:7" s="14" customFormat="1" ht="14.25" x14ac:dyDescent="0.2"/>
    <row r="41" spans="1:7" s="14" customFormat="1" ht="14.25" x14ac:dyDescent="0.2"/>
    <row r="42" spans="1:7" s="14" customFormat="1" ht="14.25" x14ac:dyDescent="0.2"/>
    <row r="43" spans="1:7" s="14" customFormat="1" x14ac:dyDescent="0.25">
      <c r="A43"/>
      <c r="B43"/>
      <c r="C43"/>
      <c r="D43"/>
      <c r="E43"/>
      <c r="F43"/>
      <c r="G43"/>
    </row>
    <row r="47" spans="1:7" s="14" customFormat="1" ht="14.25" x14ac:dyDescent="0.2">
      <c r="A47" s="56"/>
    </row>
    <row r="49" spans="2:7" x14ac:dyDescent="0.25">
      <c r="B49" s="14" t="s">
        <v>158</v>
      </c>
      <c r="G49" s="20" t="s">
        <v>3</v>
      </c>
    </row>
  </sheetData>
  <mergeCells count="9">
    <mergeCell ref="D8:G8"/>
    <mergeCell ref="G11:G12"/>
    <mergeCell ref="I11:I12"/>
    <mergeCell ref="H11:H12"/>
    <mergeCell ref="A11:A12"/>
    <mergeCell ref="B11:B12"/>
    <mergeCell ref="C11:C12"/>
    <mergeCell ref="D11:D12"/>
    <mergeCell ref="F11:F12"/>
  </mergeCells>
  <pageMargins left="0.25" right="0.25"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42"/>
  <sheetViews>
    <sheetView topLeftCell="A7" zoomScaleNormal="100" zoomScalePageLayoutView="80" workbookViewId="0">
      <selection activeCell="B13" sqref="B13:B17"/>
    </sheetView>
  </sheetViews>
  <sheetFormatPr defaultRowHeight="15" x14ac:dyDescent="0.25"/>
  <cols>
    <col min="1" max="1" width="4.42578125" customWidth="1"/>
    <col min="2" max="2" width="30.7109375" customWidth="1"/>
    <col min="3" max="3" width="4.28515625" customWidth="1"/>
    <col min="4" max="4" width="7.7109375" customWidth="1"/>
    <col min="5" max="5" width="8.28515625" customWidth="1"/>
    <col min="6" max="6" width="8.7109375" customWidth="1"/>
    <col min="7" max="7" width="8.5703125" customWidth="1"/>
    <col min="8" max="8" width="11.7109375" customWidth="1"/>
    <col min="9" max="9" width="10.7109375" customWidth="1"/>
    <col min="27" max="27" width="9.140625" customWidth="1"/>
    <col min="29" max="31" width="9.140625" customWidth="1"/>
    <col min="206" max="206" width="9.140625" customWidth="1"/>
    <col min="209" max="209" width="9.140625" customWidth="1"/>
    <col min="211" max="211" width="9.140625" customWidth="1"/>
    <col min="214" max="214" width="9.140625" customWidth="1"/>
    <col min="216" max="216" width="9.140625" customWidth="1"/>
    <col min="218" max="218" width="9.140625" customWidth="1"/>
  </cols>
  <sheetData>
    <row r="1" spans="1:9" x14ac:dyDescent="0.25">
      <c r="A1" s="23" t="s">
        <v>163</v>
      </c>
    </row>
    <row r="5" spans="1:9" s="14" customFormat="1" x14ac:dyDescent="0.25">
      <c r="A5" s="1" t="s">
        <v>139</v>
      </c>
      <c r="B5"/>
    </row>
    <row r="6" spans="1:9" s="14" customFormat="1" x14ac:dyDescent="0.25">
      <c r="A6" s="2" t="s">
        <v>200</v>
      </c>
      <c r="B6"/>
    </row>
    <row r="7" spans="1:9" s="14" customFormat="1" x14ac:dyDescent="0.25">
      <c r="A7" s="2" t="s">
        <v>201</v>
      </c>
      <c r="B7"/>
    </row>
    <row r="8" spans="1:9" s="14" customFormat="1" ht="15" customHeight="1" x14ac:dyDescent="0.25">
      <c r="A8" s="2" t="s">
        <v>140</v>
      </c>
      <c r="B8"/>
      <c r="C8" s="187" t="s">
        <v>0</v>
      </c>
      <c r="D8" s="187"/>
      <c r="E8" s="187"/>
      <c r="F8" s="187"/>
      <c r="G8" s="187"/>
      <c r="H8" s="187"/>
    </row>
    <row r="9" spans="1:9" s="14" customFormat="1" ht="14.25" x14ac:dyDescent="0.2">
      <c r="B9" s="14" t="s">
        <v>168</v>
      </c>
      <c r="F9" s="14" t="s">
        <v>313</v>
      </c>
    </row>
    <row r="10" spans="1:9" s="14" customFormat="1" ht="15.75" thickBot="1" x14ac:dyDescent="0.25">
      <c r="A10" s="1" t="s">
        <v>146</v>
      </c>
    </row>
    <row r="11" spans="1:9" s="14" customFormat="1" ht="43.5" customHeight="1" thickTop="1" x14ac:dyDescent="0.2">
      <c r="A11" s="181" t="s">
        <v>129</v>
      </c>
      <c r="B11" s="181" t="s">
        <v>130</v>
      </c>
      <c r="C11" s="181" t="s">
        <v>131</v>
      </c>
      <c r="D11" s="181" t="s">
        <v>132</v>
      </c>
      <c r="E11" s="52" t="s">
        <v>119</v>
      </c>
      <c r="F11" s="181" t="s">
        <v>133</v>
      </c>
      <c r="G11" s="181" t="s">
        <v>134</v>
      </c>
      <c r="H11" s="190" t="s">
        <v>159</v>
      </c>
      <c r="I11" s="188" t="s">
        <v>125</v>
      </c>
    </row>
    <row r="12" spans="1:9" s="21" customFormat="1" ht="4.7" customHeight="1" thickBot="1" x14ac:dyDescent="0.25">
      <c r="A12" s="182"/>
      <c r="B12" s="182"/>
      <c r="C12" s="182"/>
      <c r="D12" s="182"/>
      <c r="E12" s="53"/>
      <c r="F12" s="182"/>
      <c r="G12" s="182"/>
      <c r="H12" s="191"/>
      <c r="I12" s="189"/>
    </row>
    <row r="13" spans="1:9" s="14" customFormat="1" ht="33" customHeight="1" thickTop="1" thickBot="1" x14ac:dyDescent="0.25">
      <c r="A13" s="12" t="s">
        <v>6</v>
      </c>
      <c r="B13" s="54" t="s">
        <v>81</v>
      </c>
      <c r="C13" s="9" t="s">
        <v>1</v>
      </c>
      <c r="D13" s="9">
        <v>20</v>
      </c>
      <c r="E13" s="11"/>
      <c r="F13" s="17"/>
      <c r="G13" s="17">
        <f t="shared" ref="G13" si="0">F13*1.095</f>
        <v>0</v>
      </c>
      <c r="H13" s="17">
        <f>G13*D13</f>
        <v>0</v>
      </c>
      <c r="I13" s="97" t="s">
        <v>180</v>
      </c>
    </row>
    <row r="14" spans="1:9" s="14" customFormat="1" ht="22.15" customHeight="1" thickBot="1" x14ac:dyDescent="0.25">
      <c r="A14" s="12" t="s">
        <v>7</v>
      </c>
      <c r="B14" s="13" t="s">
        <v>80</v>
      </c>
      <c r="C14" s="11" t="s">
        <v>1</v>
      </c>
      <c r="D14" s="11">
        <v>200</v>
      </c>
      <c r="E14" s="11"/>
      <c r="F14" s="17"/>
      <c r="G14" s="17">
        <f t="shared" ref="G14:G23" si="1">F14*1.095</f>
        <v>0</v>
      </c>
      <c r="H14" s="17">
        <f t="shared" ref="H14:H23" si="2">G14*D14</f>
        <v>0</v>
      </c>
      <c r="I14" s="97" t="s">
        <v>180</v>
      </c>
    </row>
    <row r="15" spans="1:9" s="14" customFormat="1" ht="22.15" customHeight="1" thickBot="1" x14ac:dyDescent="0.25">
      <c r="A15" s="12" t="s">
        <v>8</v>
      </c>
      <c r="B15" s="13" t="s">
        <v>79</v>
      </c>
      <c r="C15" s="11" t="s">
        <v>1</v>
      </c>
      <c r="D15" s="11">
        <v>400</v>
      </c>
      <c r="E15" s="11"/>
      <c r="F15" s="17"/>
      <c r="G15" s="17">
        <f t="shared" si="1"/>
        <v>0</v>
      </c>
      <c r="H15" s="17">
        <f t="shared" si="2"/>
        <v>0</v>
      </c>
      <c r="I15" s="97" t="s">
        <v>180</v>
      </c>
    </row>
    <row r="16" spans="1:9" s="14" customFormat="1" ht="22.15" customHeight="1" thickBot="1" x14ac:dyDescent="0.25">
      <c r="A16" s="12" t="s">
        <v>9</v>
      </c>
      <c r="B16" s="13" t="s">
        <v>434</v>
      </c>
      <c r="C16" s="11" t="s">
        <v>1</v>
      </c>
      <c r="D16" s="11">
        <v>800</v>
      </c>
      <c r="E16" s="11"/>
      <c r="F16" s="17"/>
      <c r="G16" s="17">
        <f t="shared" si="1"/>
        <v>0</v>
      </c>
      <c r="H16" s="17">
        <f t="shared" si="2"/>
        <v>0</v>
      </c>
      <c r="I16" s="97" t="s">
        <v>180</v>
      </c>
    </row>
    <row r="17" spans="1:9" s="14" customFormat="1" ht="22.15" customHeight="1" thickBot="1" x14ac:dyDescent="0.25">
      <c r="A17" s="12" t="s">
        <v>10</v>
      </c>
      <c r="B17" s="13" t="s">
        <v>190</v>
      </c>
      <c r="C17" s="11" t="s">
        <v>1</v>
      </c>
      <c r="D17" s="11">
        <v>10</v>
      </c>
      <c r="E17" s="11"/>
      <c r="F17" s="17"/>
      <c r="G17" s="17">
        <f t="shared" si="1"/>
        <v>0</v>
      </c>
      <c r="H17" s="17">
        <f t="shared" si="2"/>
        <v>0</v>
      </c>
      <c r="I17" s="97" t="s">
        <v>180</v>
      </c>
    </row>
    <row r="18" spans="1:9" s="14" customFormat="1" ht="22.15" customHeight="1" thickBot="1" x14ac:dyDescent="0.25">
      <c r="A18" s="12" t="s">
        <v>11</v>
      </c>
      <c r="B18" s="10" t="s">
        <v>78</v>
      </c>
      <c r="C18" s="11" t="s">
        <v>1</v>
      </c>
      <c r="D18" s="11">
        <v>50</v>
      </c>
      <c r="E18" s="11"/>
      <c r="F18" s="17"/>
      <c r="G18" s="17">
        <f t="shared" si="1"/>
        <v>0</v>
      </c>
      <c r="H18" s="17">
        <f t="shared" si="2"/>
        <v>0</v>
      </c>
      <c r="I18" s="44"/>
    </row>
    <row r="19" spans="1:9" s="14" customFormat="1" ht="28.5" customHeight="1" thickBot="1" x14ac:dyDescent="0.25">
      <c r="A19" s="12" t="s">
        <v>12</v>
      </c>
      <c r="B19" s="10" t="s">
        <v>178</v>
      </c>
      <c r="C19" s="11" t="s">
        <v>1</v>
      </c>
      <c r="D19" s="11">
        <v>60</v>
      </c>
      <c r="E19" s="11"/>
      <c r="F19" s="17"/>
      <c r="G19" s="17">
        <f t="shared" si="1"/>
        <v>0</v>
      </c>
      <c r="H19" s="17">
        <f t="shared" si="2"/>
        <v>0</v>
      </c>
      <c r="I19" s="44"/>
    </row>
    <row r="20" spans="1:9" s="14" customFormat="1" ht="22.15" customHeight="1" thickBot="1" x14ac:dyDescent="0.25">
      <c r="A20" s="12" t="s">
        <v>13</v>
      </c>
      <c r="B20" s="10" t="s">
        <v>194</v>
      </c>
      <c r="C20" s="11" t="s">
        <v>52</v>
      </c>
      <c r="D20" s="11">
        <v>10</v>
      </c>
      <c r="E20" s="11"/>
      <c r="F20" s="17"/>
      <c r="G20" s="17">
        <f t="shared" si="1"/>
        <v>0</v>
      </c>
      <c r="H20" s="17">
        <f t="shared" si="2"/>
        <v>0</v>
      </c>
      <c r="I20" s="44"/>
    </row>
    <row r="21" spans="1:9" s="14" customFormat="1" ht="22.15" customHeight="1" thickBot="1" x14ac:dyDescent="0.25">
      <c r="A21" s="12" t="s">
        <v>14</v>
      </c>
      <c r="B21" s="10" t="s">
        <v>77</v>
      </c>
      <c r="C21" s="11" t="s">
        <v>1</v>
      </c>
      <c r="D21" s="11">
        <v>50</v>
      </c>
      <c r="E21" s="11"/>
      <c r="F21" s="17"/>
      <c r="G21" s="17">
        <f t="shared" si="1"/>
        <v>0</v>
      </c>
      <c r="H21" s="17">
        <f t="shared" si="2"/>
        <v>0</v>
      </c>
      <c r="I21" s="44"/>
    </row>
    <row r="22" spans="1:9" s="14" customFormat="1" ht="22.15" customHeight="1" thickBot="1" x14ac:dyDescent="0.25">
      <c r="A22" s="12" t="s">
        <v>15</v>
      </c>
      <c r="B22" s="10" t="s">
        <v>76</v>
      </c>
      <c r="C22" s="11" t="s">
        <v>1</v>
      </c>
      <c r="D22" s="11">
        <v>800</v>
      </c>
      <c r="E22" s="11"/>
      <c r="F22" s="17"/>
      <c r="G22" s="17">
        <f t="shared" si="1"/>
        <v>0</v>
      </c>
      <c r="H22" s="17">
        <f t="shared" si="2"/>
        <v>0</v>
      </c>
      <c r="I22" s="44"/>
    </row>
    <row r="23" spans="1:9" s="14" customFormat="1" ht="22.15" customHeight="1" thickBot="1" x14ac:dyDescent="0.25">
      <c r="A23" s="12" t="s">
        <v>16</v>
      </c>
      <c r="B23" s="13" t="s">
        <v>676</v>
      </c>
      <c r="C23" s="11" t="s">
        <v>1</v>
      </c>
      <c r="D23" s="11">
        <v>10</v>
      </c>
      <c r="E23" s="11"/>
      <c r="F23" s="17"/>
      <c r="G23" s="17">
        <f t="shared" si="1"/>
        <v>0</v>
      </c>
      <c r="H23" s="17">
        <f t="shared" si="2"/>
        <v>0</v>
      </c>
      <c r="I23" s="44"/>
    </row>
    <row r="24" spans="1:9" s="14" customFormat="1" ht="22.5" customHeight="1" thickBot="1" x14ac:dyDescent="0.25">
      <c r="A24" s="10"/>
      <c r="B24" s="15"/>
      <c r="C24" s="11"/>
      <c r="D24" s="11"/>
      <c r="E24" s="11"/>
      <c r="F24" s="11"/>
      <c r="G24" s="22" t="s">
        <v>62</v>
      </c>
      <c r="H24" s="35">
        <f>SUM(H13:H23)</f>
        <v>0</v>
      </c>
    </row>
    <row r="25" spans="1:9" s="14" customFormat="1" ht="14.25" x14ac:dyDescent="0.2"/>
    <row r="26" spans="1:9" s="23" customFormat="1" x14ac:dyDescent="0.25"/>
    <row r="27" spans="1:9" s="23" customFormat="1" x14ac:dyDescent="0.25"/>
    <row r="28" spans="1:9" s="23" customFormat="1" x14ac:dyDescent="0.25"/>
    <row r="29" spans="1:9" s="23" customFormat="1" x14ac:dyDescent="0.25"/>
    <row r="30" spans="1:9" s="14" customFormat="1" ht="14.25" x14ac:dyDescent="0.2"/>
    <row r="31" spans="1:9" s="14" customFormat="1" ht="14.25" x14ac:dyDescent="0.2"/>
    <row r="32" spans="1:9" s="14" customFormat="1" ht="14.25" x14ac:dyDescent="0.2"/>
    <row r="33" spans="1:8" s="14" customFormat="1" ht="14.25" x14ac:dyDescent="0.2"/>
    <row r="34" spans="1:8" s="14" customFormat="1" ht="14.25" x14ac:dyDescent="0.2"/>
    <row r="35" spans="1:8" s="14" customFormat="1" ht="14.25" x14ac:dyDescent="0.2"/>
    <row r="36" spans="1:8" s="14" customFormat="1" x14ac:dyDescent="0.25">
      <c r="A36"/>
      <c r="B36"/>
      <c r="C36"/>
      <c r="D36"/>
      <c r="E36"/>
      <c r="F36"/>
      <c r="G36"/>
      <c r="H36"/>
    </row>
    <row r="37" spans="1:8" s="14" customFormat="1" ht="14.25" x14ac:dyDescent="0.2"/>
    <row r="38" spans="1:8" x14ac:dyDescent="0.25">
      <c r="A38" s="56"/>
      <c r="B38" s="56"/>
      <c r="C38" s="56"/>
      <c r="D38" s="56"/>
      <c r="E38" s="56"/>
      <c r="F38" s="56"/>
      <c r="G38" s="56"/>
      <c r="H38" s="56"/>
    </row>
    <row r="40" spans="1:8" s="14" customFormat="1" ht="14.25" x14ac:dyDescent="0.2">
      <c r="A40" s="56"/>
    </row>
    <row r="41" spans="1:8" s="14" customFormat="1" ht="14.25" x14ac:dyDescent="0.2">
      <c r="A41" s="56"/>
    </row>
    <row r="42" spans="1:8" x14ac:dyDescent="0.25">
      <c r="B42" s="14" t="s">
        <v>158</v>
      </c>
      <c r="F42" s="20" t="s">
        <v>3</v>
      </c>
    </row>
  </sheetData>
  <mergeCells count="9">
    <mergeCell ref="I11:I12"/>
    <mergeCell ref="H11:H12"/>
    <mergeCell ref="C8:H8"/>
    <mergeCell ref="D11:D12"/>
    <mergeCell ref="F11:F12"/>
    <mergeCell ref="G11:G12"/>
    <mergeCell ref="A11:A12"/>
    <mergeCell ref="B11:B12"/>
    <mergeCell ref="C11:C12"/>
  </mergeCells>
  <pageMargins left="0.23622047244094491" right="0.23622047244094491" top="0.74803149606299213" bottom="0.15748031496062992" header="0.31496062992125984" footer="0.31496062992125984"/>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K112"/>
  <sheetViews>
    <sheetView topLeftCell="A13" zoomScaleNormal="100" zoomScalePageLayoutView="80" workbookViewId="0">
      <selection activeCell="A95" sqref="A95"/>
    </sheetView>
  </sheetViews>
  <sheetFormatPr defaultRowHeight="15" x14ac:dyDescent="0.25"/>
  <cols>
    <col min="1" max="1" width="4.7109375" customWidth="1"/>
    <col min="2" max="2" width="40.7109375" customWidth="1"/>
    <col min="3" max="3" width="5.7109375" customWidth="1"/>
    <col min="4" max="4" width="8.28515625" bestFit="1" customWidth="1"/>
    <col min="5" max="5" width="11.7109375" customWidth="1"/>
    <col min="6" max="6" width="6.7109375" customWidth="1"/>
    <col min="7" max="7" width="8.28515625" customWidth="1"/>
    <col min="8" max="9" width="7.7109375" customWidth="1"/>
    <col min="10" max="10" width="11.140625" customWidth="1"/>
  </cols>
  <sheetData>
    <row r="1" spans="1:11" x14ac:dyDescent="0.25">
      <c r="A1" s="23" t="s">
        <v>163</v>
      </c>
    </row>
    <row r="5" spans="1:11" x14ac:dyDescent="0.25">
      <c r="A5" s="1" t="s">
        <v>139</v>
      </c>
      <c r="C5" s="14"/>
      <c r="D5" s="14"/>
      <c r="E5" s="14"/>
      <c r="F5" s="14"/>
      <c r="G5" s="14"/>
      <c r="H5" s="14"/>
      <c r="I5" s="14"/>
      <c r="J5" s="14"/>
      <c r="K5" s="14"/>
    </row>
    <row r="6" spans="1:11" x14ac:dyDescent="0.25">
      <c r="A6" s="2" t="s">
        <v>200</v>
      </c>
      <c r="C6" s="14"/>
      <c r="D6" s="14"/>
      <c r="E6" s="14"/>
      <c r="F6" s="14"/>
      <c r="G6" s="14"/>
      <c r="H6" s="14"/>
      <c r="I6" s="14"/>
      <c r="J6" s="14"/>
      <c r="K6" s="14"/>
    </row>
    <row r="7" spans="1:11" x14ac:dyDescent="0.25">
      <c r="A7" s="2" t="s">
        <v>201</v>
      </c>
      <c r="C7" s="14"/>
      <c r="D7" s="14"/>
      <c r="E7" s="14"/>
      <c r="F7" s="14"/>
      <c r="G7" s="14"/>
      <c r="H7" s="14"/>
      <c r="I7" s="14"/>
      <c r="J7" s="14"/>
      <c r="K7" s="14"/>
    </row>
    <row r="8" spans="1:11" x14ac:dyDescent="0.25">
      <c r="A8" s="2" t="s">
        <v>140</v>
      </c>
      <c r="C8" s="14"/>
      <c r="D8" s="14"/>
      <c r="E8" s="14"/>
      <c r="F8" s="14"/>
      <c r="G8" s="14"/>
      <c r="H8" s="14"/>
      <c r="I8" s="14"/>
      <c r="J8" s="14"/>
      <c r="K8" s="14"/>
    </row>
    <row r="9" spans="1:11" ht="15" customHeight="1" x14ac:dyDescent="0.25">
      <c r="B9" s="180" t="s">
        <v>0</v>
      </c>
      <c r="C9" s="180"/>
      <c r="D9" s="180"/>
      <c r="E9" s="180"/>
      <c r="F9" s="180"/>
      <c r="G9" s="180"/>
      <c r="H9" s="180"/>
      <c r="I9" s="180"/>
      <c r="J9" s="180"/>
      <c r="K9" s="14"/>
    </row>
    <row r="10" spans="1:11" x14ac:dyDescent="0.25">
      <c r="A10" s="5"/>
      <c r="B10" s="14"/>
      <c r="C10" s="14" t="s">
        <v>244</v>
      </c>
      <c r="D10" s="14"/>
      <c r="E10" s="14"/>
      <c r="F10" s="14"/>
      <c r="G10" s="14"/>
      <c r="H10" s="14"/>
      <c r="I10" s="14"/>
      <c r="J10" s="14"/>
      <c r="K10" s="14"/>
    </row>
    <row r="11" spans="1:11" ht="15.75" thickBot="1" x14ac:dyDescent="0.3">
      <c r="A11" s="1" t="s">
        <v>145</v>
      </c>
      <c r="B11" s="14"/>
      <c r="C11" s="14"/>
      <c r="D11" s="14"/>
      <c r="E11" s="14"/>
      <c r="F11" s="14"/>
      <c r="G11" s="14"/>
      <c r="H11" s="14"/>
      <c r="I11" s="14"/>
      <c r="J11" s="14"/>
      <c r="K11" s="14"/>
    </row>
    <row r="12" spans="1:11" ht="60.75" customHeight="1" thickTop="1" x14ac:dyDescent="0.25">
      <c r="A12" s="181" t="s">
        <v>129</v>
      </c>
      <c r="B12" s="181" t="s">
        <v>130</v>
      </c>
      <c r="C12" s="181" t="s">
        <v>131</v>
      </c>
      <c r="D12" s="181" t="s">
        <v>132</v>
      </c>
      <c r="E12" s="41" t="s">
        <v>126</v>
      </c>
      <c r="F12" s="185" t="s">
        <v>127</v>
      </c>
      <c r="G12" s="41" t="s">
        <v>119</v>
      </c>
      <c r="H12" s="181" t="s">
        <v>133</v>
      </c>
      <c r="I12" s="181" t="s">
        <v>134</v>
      </c>
      <c r="J12" s="178" t="s">
        <v>159</v>
      </c>
      <c r="K12" s="176" t="s">
        <v>125</v>
      </c>
    </row>
    <row r="13" spans="1:11" s="6" customFormat="1" ht="15.75" thickBot="1" x14ac:dyDescent="0.3">
      <c r="A13" s="182"/>
      <c r="B13" s="182"/>
      <c r="C13" s="182"/>
      <c r="D13" s="182"/>
      <c r="E13" s="42"/>
      <c r="F13" s="186"/>
      <c r="G13" s="42"/>
      <c r="H13" s="182"/>
      <c r="I13" s="182"/>
      <c r="J13" s="179"/>
      <c r="K13" s="177"/>
    </row>
    <row r="14" spans="1:11" ht="16.5" thickTop="1" thickBot="1" x14ac:dyDescent="0.3">
      <c r="A14" s="12" t="s">
        <v>6</v>
      </c>
      <c r="B14" s="13" t="s">
        <v>234</v>
      </c>
      <c r="C14" s="27" t="s">
        <v>1</v>
      </c>
      <c r="D14" s="27">
        <v>10</v>
      </c>
      <c r="E14" s="27"/>
      <c r="F14" s="27"/>
      <c r="G14" s="27"/>
      <c r="H14" s="58"/>
      <c r="I14" s="58">
        <f t="shared" ref="I14:I77" si="0">H14*1.095</f>
        <v>0</v>
      </c>
      <c r="J14" s="58">
        <f t="shared" ref="J14" si="1">I14*D14</f>
        <v>0</v>
      </c>
      <c r="K14" s="48"/>
    </row>
    <row r="15" spans="1:11" ht="15.75" thickBot="1" x14ac:dyDescent="0.3">
      <c r="A15" s="12" t="s">
        <v>7</v>
      </c>
      <c r="B15" s="13" t="s">
        <v>677</v>
      </c>
      <c r="C15" s="27" t="s">
        <v>1</v>
      </c>
      <c r="D15" s="27">
        <v>3</v>
      </c>
      <c r="E15" s="27"/>
      <c r="F15" s="27"/>
      <c r="G15" s="27"/>
      <c r="H15" s="58"/>
      <c r="I15" s="58">
        <f t="shared" si="0"/>
        <v>0</v>
      </c>
      <c r="J15" s="58">
        <f t="shared" ref="J15:J78" si="2">I15*D15</f>
        <v>0</v>
      </c>
      <c r="K15" s="48"/>
    </row>
    <row r="16" spans="1:11" ht="15.75" thickBot="1" x14ac:dyDescent="0.3">
      <c r="A16" s="12" t="s">
        <v>8</v>
      </c>
      <c r="B16" s="13" t="s">
        <v>245</v>
      </c>
      <c r="C16" s="27" t="s">
        <v>1</v>
      </c>
      <c r="D16" s="27">
        <v>30</v>
      </c>
      <c r="E16" s="27"/>
      <c r="F16" s="27"/>
      <c r="G16" s="27"/>
      <c r="H16" s="58"/>
      <c r="I16" s="58">
        <f t="shared" si="0"/>
        <v>0</v>
      </c>
      <c r="J16" s="58">
        <f t="shared" si="2"/>
        <v>0</v>
      </c>
      <c r="K16" s="48"/>
    </row>
    <row r="17" spans="1:11" ht="15.75" thickBot="1" x14ac:dyDescent="0.3">
      <c r="A17" s="12" t="s">
        <v>9</v>
      </c>
      <c r="B17" s="13" t="s">
        <v>267</v>
      </c>
      <c r="C17" s="27" t="s">
        <v>1</v>
      </c>
      <c r="D17" s="27">
        <v>50</v>
      </c>
      <c r="E17" s="27"/>
      <c r="F17" s="27"/>
      <c r="G17" s="27"/>
      <c r="H17" s="58"/>
      <c r="I17" s="58">
        <f t="shared" si="0"/>
        <v>0</v>
      </c>
      <c r="J17" s="58">
        <f t="shared" si="2"/>
        <v>0</v>
      </c>
      <c r="K17" s="48"/>
    </row>
    <row r="18" spans="1:11" ht="15.75" thickBot="1" x14ac:dyDescent="0.3">
      <c r="A18" s="12" t="s">
        <v>10</v>
      </c>
      <c r="B18" s="13" t="s">
        <v>246</v>
      </c>
      <c r="C18" s="27" t="s">
        <v>1</v>
      </c>
      <c r="D18" s="27">
        <v>50</v>
      </c>
      <c r="E18" s="27"/>
      <c r="F18" s="27"/>
      <c r="G18" s="27"/>
      <c r="H18" s="58"/>
      <c r="I18" s="58">
        <f t="shared" si="0"/>
        <v>0</v>
      </c>
      <c r="J18" s="58">
        <f t="shared" si="2"/>
        <v>0</v>
      </c>
      <c r="K18" s="48"/>
    </row>
    <row r="19" spans="1:11" ht="15.75" thickBot="1" x14ac:dyDescent="0.3">
      <c r="A19" s="12" t="s">
        <v>11</v>
      </c>
      <c r="B19" s="13" t="s">
        <v>268</v>
      </c>
      <c r="C19" s="27" t="s">
        <v>1</v>
      </c>
      <c r="D19" s="27">
        <v>100</v>
      </c>
      <c r="E19" s="27"/>
      <c r="F19" s="27"/>
      <c r="G19" s="27"/>
      <c r="H19" s="58"/>
      <c r="I19" s="58">
        <f t="shared" si="0"/>
        <v>0</v>
      </c>
      <c r="J19" s="58">
        <f t="shared" si="2"/>
        <v>0</v>
      </c>
      <c r="K19" s="48"/>
    </row>
    <row r="20" spans="1:11" ht="15.75" thickBot="1" x14ac:dyDescent="0.3">
      <c r="A20" s="12" t="s">
        <v>12</v>
      </c>
      <c r="B20" s="13" t="s">
        <v>269</v>
      </c>
      <c r="C20" s="27" t="s">
        <v>1</v>
      </c>
      <c r="D20" s="27">
        <v>50</v>
      </c>
      <c r="E20" s="27"/>
      <c r="F20" s="27"/>
      <c r="G20" s="27"/>
      <c r="H20" s="58"/>
      <c r="I20" s="58">
        <f t="shared" si="0"/>
        <v>0</v>
      </c>
      <c r="J20" s="58">
        <f t="shared" si="2"/>
        <v>0</v>
      </c>
      <c r="K20" s="48"/>
    </row>
    <row r="21" spans="1:11" ht="15.75" thickBot="1" x14ac:dyDescent="0.3">
      <c r="A21" s="12" t="s">
        <v>13</v>
      </c>
      <c r="B21" s="13" t="s">
        <v>270</v>
      </c>
      <c r="C21" s="27" t="s">
        <v>1</v>
      </c>
      <c r="D21" s="27">
        <v>15</v>
      </c>
      <c r="E21" s="27"/>
      <c r="F21" s="27"/>
      <c r="G21" s="27"/>
      <c r="H21" s="58"/>
      <c r="I21" s="58">
        <f t="shared" si="0"/>
        <v>0</v>
      </c>
      <c r="J21" s="58">
        <f t="shared" si="2"/>
        <v>0</v>
      </c>
      <c r="K21" s="48"/>
    </row>
    <row r="22" spans="1:11" ht="15.75" thickBot="1" x14ac:dyDescent="0.3">
      <c r="A22" s="12" t="s">
        <v>14</v>
      </c>
      <c r="B22" s="13" t="s">
        <v>271</v>
      </c>
      <c r="C22" s="27" t="s">
        <v>1</v>
      </c>
      <c r="D22" s="27">
        <v>50</v>
      </c>
      <c r="E22" s="27"/>
      <c r="F22" s="27"/>
      <c r="G22" s="27"/>
      <c r="H22" s="58"/>
      <c r="I22" s="58">
        <f t="shared" si="0"/>
        <v>0</v>
      </c>
      <c r="J22" s="58">
        <f t="shared" si="2"/>
        <v>0</v>
      </c>
      <c r="K22" s="48"/>
    </row>
    <row r="23" spans="1:11" ht="15.75" thickBot="1" x14ac:dyDescent="0.3">
      <c r="A23" s="12" t="s">
        <v>15</v>
      </c>
      <c r="B23" s="13" t="s">
        <v>272</v>
      </c>
      <c r="C23" s="27" t="s">
        <v>1</v>
      </c>
      <c r="D23" s="27">
        <v>10</v>
      </c>
      <c r="E23" s="27"/>
      <c r="F23" s="27"/>
      <c r="G23" s="27"/>
      <c r="H23" s="58"/>
      <c r="I23" s="58">
        <f t="shared" si="0"/>
        <v>0</v>
      </c>
      <c r="J23" s="58">
        <f t="shared" si="2"/>
        <v>0</v>
      </c>
      <c r="K23" s="48"/>
    </row>
    <row r="24" spans="1:11" ht="15.75" thickBot="1" x14ac:dyDescent="0.3">
      <c r="A24" s="12" t="s">
        <v>16</v>
      </c>
      <c r="B24" s="13" t="s">
        <v>273</v>
      </c>
      <c r="C24" s="27" t="s">
        <v>1</v>
      </c>
      <c r="D24" s="27">
        <v>200</v>
      </c>
      <c r="E24" s="27"/>
      <c r="F24" s="27"/>
      <c r="G24" s="27"/>
      <c r="H24" s="58"/>
      <c r="I24" s="58">
        <f t="shared" si="0"/>
        <v>0</v>
      </c>
      <c r="J24" s="58">
        <f t="shared" si="2"/>
        <v>0</v>
      </c>
      <c r="K24" s="48"/>
    </row>
    <row r="25" spans="1:11" ht="15.75" thickBot="1" x14ac:dyDescent="0.3">
      <c r="A25" s="12" t="s">
        <v>17</v>
      </c>
      <c r="B25" s="13" t="s">
        <v>223</v>
      </c>
      <c r="C25" s="27" t="s">
        <v>209</v>
      </c>
      <c r="D25" s="27">
        <v>10</v>
      </c>
      <c r="E25" s="27"/>
      <c r="F25" s="27"/>
      <c r="G25" s="27"/>
      <c r="H25" s="58"/>
      <c r="I25" s="58">
        <f t="shared" si="0"/>
        <v>0</v>
      </c>
      <c r="J25" s="58">
        <f t="shared" si="2"/>
        <v>0</v>
      </c>
      <c r="K25" s="48"/>
    </row>
    <row r="26" spans="1:11" ht="15.75" thickBot="1" x14ac:dyDescent="0.3">
      <c r="A26" s="12" t="s">
        <v>18</v>
      </c>
      <c r="B26" s="13" t="s">
        <v>247</v>
      </c>
      <c r="C26" s="27" t="s">
        <v>209</v>
      </c>
      <c r="D26" s="27">
        <v>10</v>
      </c>
      <c r="E26" s="27"/>
      <c r="F26" s="27"/>
      <c r="G26" s="27"/>
      <c r="H26" s="58"/>
      <c r="I26" s="58">
        <f t="shared" si="0"/>
        <v>0</v>
      </c>
      <c r="J26" s="58">
        <f t="shared" si="2"/>
        <v>0</v>
      </c>
      <c r="K26" s="48"/>
    </row>
    <row r="27" spans="1:11" ht="15.75" thickBot="1" x14ac:dyDescent="0.3">
      <c r="A27" s="12" t="s">
        <v>19</v>
      </c>
      <c r="B27" s="13" t="s">
        <v>248</v>
      </c>
      <c r="C27" s="27" t="s">
        <v>1</v>
      </c>
      <c r="D27" s="27">
        <v>50</v>
      </c>
      <c r="E27" s="27"/>
      <c r="F27" s="27"/>
      <c r="G27" s="27"/>
      <c r="H27" s="58"/>
      <c r="I27" s="58">
        <f t="shared" si="0"/>
        <v>0</v>
      </c>
      <c r="J27" s="58">
        <f t="shared" si="2"/>
        <v>0</v>
      </c>
      <c r="K27" s="48"/>
    </row>
    <row r="28" spans="1:11" ht="15.75" thickBot="1" x14ac:dyDescent="0.3">
      <c r="A28" s="12" t="s">
        <v>20</v>
      </c>
      <c r="B28" s="13" t="s">
        <v>233</v>
      </c>
      <c r="C28" s="27" t="s">
        <v>1</v>
      </c>
      <c r="D28" s="27">
        <v>50</v>
      </c>
      <c r="E28" s="27"/>
      <c r="F28" s="27"/>
      <c r="G28" s="27"/>
      <c r="H28" s="58"/>
      <c r="I28" s="58">
        <f t="shared" si="0"/>
        <v>0</v>
      </c>
      <c r="J28" s="58">
        <f t="shared" si="2"/>
        <v>0</v>
      </c>
      <c r="K28" s="48"/>
    </row>
    <row r="29" spans="1:11" ht="15.75" thickBot="1" x14ac:dyDescent="0.3">
      <c r="A29" s="12" t="s">
        <v>21</v>
      </c>
      <c r="B29" s="10" t="s">
        <v>224</v>
      </c>
      <c r="C29" s="11" t="s">
        <v>1</v>
      </c>
      <c r="D29" s="11">
        <v>10</v>
      </c>
      <c r="E29" s="11"/>
      <c r="F29" s="11"/>
      <c r="G29" s="11"/>
      <c r="H29" s="17"/>
      <c r="I29" s="58">
        <f t="shared" si="0"/>
        <v>0</v>
      </c>
      <c r="J29" s="58">
        <f t="shared" si="2"/>
        <v>0</v>
      </c>
      <c r="K29" s="46"/>
    </row>
    <row r="30" spans="1:11" ht="15.75" thickBot="1" x14ac:dyDescent="0.3">
      <c r="A30" s="12" t="s">
        <v>22</v>
      </c>
      <c r="B30" s="10" t="s">
        <v>225</v>
      </c>
      <c r="C30" s="11" t="s">
        <v>1</v>
      </c>
      <c r="D30" s="11">
        <v>30</v>
      </c>
      <c r="E30" s="11"/>
      <c r="F30" s="11"/>
      <c r="G30" s="11"/>
      <c r="H30" s="17"/>
      <c r="I30" s="58">
        <f t="shared" si="0"/>
        <v>0</v>
      </c>
      <c r="J30" s="58">
        <f t="shared" si="2"/>
        <v>0</v>
      </c>
      <c r="K30" s="46"/>
    </row>
    <row r="31" spans="1:11" ht="15.75" thickBot="1" x14ac:dyDescent="0.3">
      <c r="A31" s="12" t="s">
        <v>23</v>
      </c>
      <c r="B31" s="10" t="s">
        <v>250</v>
      </c>
      <c r="C31" s="11" t="s">
        <v>209</v>
      </c>
      <c r="D31" s="11">
        <v>10</v>
      </c>
      <c r="E31" s="11"/>
      <c r="F31" s="11"/>
      <c r="G31" s="11"/>
      <c r="H31" s="17"/>
      <c r="I31" s="58">
        <f t="shared" si="0"/>
        <v>0</v>
      </c>
      <c r="J31" s="58">
        <f t="shared" si="2"/>
        <v>0</v>
      </c>
      <c r="K31" s="46"/>
    </row>
    <row r="32" spans="1:11" ht="15.75" thickBot="1" x14ac:dyDescent="0.3">
      <c r="A32" s="12" t="s">
        <v>24</v>
      </c>
      <c r="B32" s="10" t="s">
        <v>249</v>
      </c>
      <c r="C32" s="11" t="s">
        <v>1</v>
      </c>
      <c r="D32" s="11">
        <v>30</v>
      </c>
      <c r="E32" s="11"/>
      <c r="F32" s="11"/>
      <c r="G32" s="11"/>
      <c r="H32" s="17"/>
      <c r="I32" s="58">
        <f t="shared" si="0"/>
        <v>0</v>
      </c>
      <c r="J32" s="58">
        <f t="shared" si="2"/>
        <v>0</v>
      </c>
      <c r="K32" s="46"/>
    </row>
    <row r="33" spans="1:11" ht="26.25" thickBot="1" x14ac:dyDescent="0.3">
      <c r="A33" s="12" t="s">
        <v>25</v>
      </c>
      <c r="B33" s="105" t="s">
        <v>243</v>
      </c>
      <c r="C33" s="11" t="s">
        <v>1</v>
      </c>
      <c r="D33" s="11">
        <v>300</v>
      </c>
      <c r="E33" s="11"/>
      <c r="F33" s="11"/>
      <c r="G33" s="11"/>
      <c r="H33" s="17"/>
      <c r="I33" s="58">
        <f t="shared" si="0"/>
        <v>0</v>
      </c>
      <c r="J33" s="58">
        <f t="shared" si="2"/>
        <v>0</v>
      </c>
      <c r="K33" s="46"/>
    </row>
    <row r="34" spans="1:11" ht="15.75" thickBot="1" x14ac:dyDescent="0.3">
      <c r="A34" s="12" t="s">
        <v>26</v>
      </c>
      <c r="B34" s="10" t="s">
        <v>274</v>
      </c>
      <c r="C34" s="11" t="s">
        <v>1</v>
      </c>
      <c r="D34" s="11">
        <v>10</v>
      </c>
      <c r="E34" s="11"/>
      <c r="F34" s="11"/>
      <c r="G34" s="11"/>
      <c r="H34" s="17"/>
      <c r="I34" s="58">
        <f t="shared" si="0"/>
        <v>0</v>
      </c>
      <c r="J34" s="58">
        <f t="shared" si="2"/>
        <v>0</v>
      </c>
      <c r="K34" s="46"/>
    </row>
    <row r="35" spans="1:11" ht="15.75" thickBot="1" x14ac:dyDescent="0.3">
      <c r="A35" s="12" t="s">
        <v>27</v>
      </c>
      <c r="B35" s="10" t="s">
        <v>275</v>
      </c>
      <c r="C35" s="11" t="s">
        <v>1</v>
      </c>
      <c r="D35" s="11">
        <v>50</v>
      </c>
      <c r="E35" s="11"/>
      <c r="F35" s="11"/>
      <c r="G35" s="11"/>
      <c r="H35" s="17"/>
      <c r="I35" s="58">
        <f t="shared" si="0"/>
        <v>0</v>
      </c>
      <c r="J35" s="58">
        <f t="shared" si="2"/>
        <v>0</v>
      </c>
      <c r="K35" s="46"/>
    </row>
    <row r="36" spans="1:11" ht="15.75" thickBot="1" x14ac:dyDescent="0.3">
      <c r="A36" s="12" t="s">
        <v>28</v>
      </c>
      <c r="B36" s="10" t="s">
        <v>226</v>
      </c>
      <c r="C36" s="11" t="s">
        <v>1</v>
      </c>
      <c r="D36" s="11">
        <v>50</v>
      </c>
      <c r="E36" s="11"/>
      <c r="F36" s="11"/>
      <c r="G36" s="11"/>
      <c r="H36" s="17"/>
      <c r="I36" s="58">
        <f t="shared" si="0"/>
        <v>0</v>
      </c>
      <c r="J36" s="58">
        <f t="shared" si="2"/>
        <v>0</v>
      </c>
      <c r="K36" s="46"/>
    </row>
    <row r="37" spans="1:11" ht="15.75" thickBot="1" x14ac:dyDescent="0.3">
      <c r="A37" s="12" t="s">
        <v>29</v>
      </c>
      <c r="B37" s="10" t="s">
        <v>227</v>
      </c>
      <c r="C37" s="11" t="s">
        <v>1</v>
      </c>
      <c r="D37" s="11">
        <v>30</v>
      </c>
      <c r="E37" s="11"/>
      <c r="F37" s="11"/>
      <c r="G37" s="11"/>
      <c r="H37" s="17"/>
      <c r="I37" s="58">
        <f t="shared" si="0"/>
        <v>0</v>
      </c>
      <c r="J37" s="58">
        <f t="shared" si="2"/>
        <v>0</v>
      </c>
      <c r="K37" s="46"/>
    </row>
    <row r="38" spans="1:11" ht="15.75" thickBot="1" x14ac:dyDescent="0.3">
      <c r="A38" s="12" t="s">
        <v>30</v>
      </c>
      <c r="B38" s="10" t="s">
        <v>251</v>
      </c>
      <c r="C38" s="11" t="s">
        <v>1</v>
      </c>
      <c r="D38" s="11">
        <v>200</v>
      </c>
      <c r="E38" s="11"/>
      <c r="F38" s="11"/>
      <c r="G38" s="11"/>
      <c r="H38" s="17"/>
      <c r="I38" s="58">
        <f t="shared" si="0"/>
        <v>0</v>
      </c>
      <c r="J38" s="58">
        <f t="shared" si="2"/>
        <v>0</v>
      </c>
      <c r="K38" s="46"/>
    </row>
    <row r="39" spans="1:11" ht="15.75" thickBot="1" x14ac:dyDescent="0.3">
      <c r="A39" s="12" t="s">
        <v>31</v>
      </c>
      <c r="B39" s="10" t="s">
        <v>252</v>
      </c>
      <c r="C39" s="11" t="s">
        <v>1</v>
      </c>
      <c r="D39" s="11">
        <v>200</v>
      </c>
      <c r="E39" s="11"/>
      <c r="F39" s="11"/>
      <c r="G39" s="11"/>
      <c r="H39" s="17"/>
      <c r="I39" s="58">
        <f t="shared" si="0"/>
        <v>0</v>
      </c>
      <c r="J39" s="58">
        <f t="shared" si="2"/>
        <v>0</v>
      </c>
      <c r="K39" s="46"/>
    </row>
    <row r="40" spans="1:11" ht="15.75" thickBot="1" x14ac:dyDescent="0.3">
      <c r="A40" s="12" t="s">
        <v>32</v>
      </c>
      <c r="B40" s="10" t="s">
        <v>276</v>
      </c>
      <c r="C40" s="11" t="s">
        <v>1</v>
      </c>
      <c r="D40" s="11">
        <v>20</v>
      </c>
      <c r="E40" s="11"/>
      <c r="F40" s="11"/>
      <c r="G40" s="11"/>
      <c r="H40" s="17"/>
      <c r="I40" s="58">
        <f t="shared" si="0"/>
        <v>0</v>
      </c>
      <c r="J40" s="58">
        <f t="shared" si="2"/>
        <v>0</v>
      </c>
      <c r="K40" s="46"/>
    </row>
    <row r="41" spans="1:11" ht="15.75" thickBot="1" x14ac:dyDescent="0.3">
      <c r="A41" s="12" t="s">
        <v>330</v>
      </c>
      <c r="B41" s="10" t="s">
        <v>277</v>
      </c>
      <c r="C41" s="11" t="s">
        <v>1</v>
      </c>
      <c r="D41" s="11">
        <v>10</v>
      </c>
      <c r="E41" s="11"/>
      <c r="F41" s="11"/>
      <c r="G41" s="11"/>
      <c r="H41" s="17"/>
      <c r="I41" s="58">
        <f t="shared" si="0"/>
        <v>0</v>
      </c>
      <c r="J41" s="58">
        <f t="shared" si="2"/>
        <v>0</v>
      </c>
      <c r="K41" s="46"/>
    </row>
    <row r="42" spans="1:11" ht="15.75" thickBot="1" x14ac:dyDescent="0.3">
      <c r="A42" s="12" t="s">
        <v>331</v>
      </c>
      <c r="B42" s="10" t="s">
        <v>212</v>
      </c>
      <c r="C42" s="11" t="s">
        <v>1</v>
      </c>
      <c r="D42" s="11">
        <v>40</v>
      </c>
      <c r="E42" s="11"/>
      <c r="F42" s="11"/>
      <c r="G42" s="11"/>
      <c r="H42" s="17"/>
      <c r="I42" s="58">
        <f t="shared" si="0"/>
        <v>0</v>
      </c>
      <c r="J42" s="58">
        <f t="shared" si="2"/>
        <v>0</v>
      </c>
      <c r="K42" s="46"/>
    </row>
    <row r="43" spans="1:11" ht="15.75" thickBot="1" x14ac:dyDescent="0.3">
      <c r="A43" s="12" t="s">
        <v>33</v>
      </c>
      <c r="B43" s="10" t="s">
        <v>232</v>
      </c>
      <c r="C43" s="11" t="s">
        <v>209</v>
      </c>
      <c r="D43" s="11">
        <v>40</v>
      </c>
      <c r="E43" s="11"/>
      <c r="F43" s="11"/>
      <c r="G43" s="11"/>
      <c r="H43" s="17"/>
      <c r="I43" s="58">
        <f t="shared" si="0"/>
        <v>0</v>
      </c>
      <c r="J43" s="58">
        <f t="shared" si="2"/>
        <v>0</v>
      </c>
      <c r="K43" s="46"/>
    </row>
    <row r="44" spans="1:11" ht="15.75" thickBot="1" x14ac:dyDescent="0.3">
      <c r="A44" s="12" t="s">
        <v>34</v>
      </c>
      <c r="B44" s="10" t="s">
        <v>235</v>
      </c>
      <c r="C44" s="11" t="s">
        <v>209</v>
      </c>
      <c r="D44" s="11">
        <v>10</v>
      </c>
      <c r="E44" s="11"/>
      <c r="F44" s="11"/>
      <c r="G44" s="11"/>
      <c r="H44" s="17"/>
      <c r="I44" s="58">
        <f t="shared" si="0"/>
        <v>0</v>
      </c>
      <c r="J44" s="58">
        <f t="shared" si="2"/>
        <v>0</v>
      </c>
      <c r="K44" s="46"/>
    </row>
    <row r="45" spans="1:11" ht="15.75" thickBot="1" x14ac:dyDescent="0.3">
      <c r="A45" s="12" t="s">
        <v>35</v>
      </c>
      <c r="B45" s="10" t="s">
        <v>678</v>
      </c>
      <c r="C45" s="11" t="s">
        <v>1</v>
      </c>
      <c r="D45" s="11">
        <v>20</v>
      </c>
      <c r="E45" s="11"/>
      <c r="F45" s="11"/>
      <c r="G45" s="11"/>
      <c r="H45" s="17"/>
      <c r="I45" s="58">
        <f t="shared" si="0"/>
        <v>0</v>
      </c>
      <c r="J45" s="58">
        <f t="shared" si="2"/>
        <v>0</v>
      </c>
      <c r="K45" s="46"/>
    </row>
    <row r="46" spans="1:11" ht="15.75" thickBot="1" x14ac:dyDescent="0.3">
      <c r="A46" s="12" t="s">
        <v>36</v>
      </c>
      <c r="B46" s="10" t="s">
        <v>215</v>
      </c>
      <c r="C46" s="11" t="s">
        <v>1</v>
      </c>
      <c r="D46" s="11">
        <v>80</v>
      </c>
      <c r="E46" s="11"/>
      <c r="F46" s="11"/>
      <c r="G46" s="11"/>
      <c r="H46" s="17"/>
      <c r="I46" s="58">
        <f t="shared" si="0"/>
        <v>0</v>
      </c>
      <c r="J46" s="58">
        <f t="shared" si="2"/>
        <v>0</v>
      </c>
      <c r="K46" s="46"/>
    </row>
    <row r="47" spans="1:11" ht="15.75" thickBot="1" x14ac:dyDescent="0.3">
      <c r="A47" s="12" t="s">
        <v>37</v>
      </c>
      <c r="B47" s="10" t="s">
        <v>236</v>
      </c>
      <c r="C47" s="11" t="s">
        <v>1</v>
      </c>
      <c r="D47" s="11">
        <v>40</v>
      </c>
      <c r="E47" s="11"/>
      <c r="F47" s="11"/>
      <c r="G47" s="11"/>
      <c r="H47" s="17"/>
      <c r="I47" s="58">
        <f t="shared" si="0"/>
        <v>0</v>
      </c>
      <c r="J47" s="58">
        <f t="shared" si="2"/>
        <v>0</v>
      </c>
      <c r="K47" s="46"/>
    </row>
    <row r="48" spans="1:11" ht="15.75" thickBot="1" x14ac:dyDescent="0.3">
      <c r="A48" s="12" t="s">
        <v>38</v>
      </c>
      <c r="B48" s="10" t="s">
        <v>237</v>
      </c>
      <c r="C48" s="11" t="s">
        <v>1</v>
      </c>
      <c r="D48" s="11">
        <v>100</v>
      </c>
      <c r="E48" s="11"/>
      <c r="F48" s="11"/>
      <c r="G48" s="11"/>
      <c r="H48" s="17"/>
      <c r="I48" s="58">
        <f t="shared" si="0"/>
        <v>0</v>
      </c>
      <c r="J48" s="58">
        <f t="shared" si="2"/>
        <v>0</v>
      </c>
      <c r="K48" s="46"/>
    </row>
    <row r="49" spans="1:11" ht="15.75" thickBot="1" x14ac:dyDescent="0.3">
      <c r="A49" s="12" t="s">
        <v>39</v>
      </c>
      <c r="B49" s="10" t="s">
        <v>216</v>
      </c>
      <c r="C49" s="11" t="s">
        <v>1</v>
      </c>
      <c r="D49" s="11">
        <v>20</v>
      </c>
      <c r="E49" s="11"/>
      <c r="F49" s="11"/>
      <c r="G49" s="11"/>
      <c r="H49" s="17"/>
      <c r="I49" s="58">
        <f t="shared" si="0"/>
        <v>0</v>
      </c>
      <c r="J49" s="58">
        <f t="shared" si="2"/>
        <v>0</v>
      </c>
      <c r="K49" s="46"/>
    </row>
    <row r="50" spans="1:11" ht="15.75" thickBot="1" x14ac:dyDescent="0.3">
      <c r="A50" s="12" t="s">
        <v>40</v>
      </c>
      <c r="B50" s="10" t="s">
        <v>253</v>
      </c>
      <c r="C50" s="11" t="s">
        <v>1</v>
      </c>
      <c r="D50" s="11">
        <v>30</v>
      </c>
      <c r="E50" s="11"/>
      <c r="F50" s="11"/>
      <c r="G50" s="11"/>
      <c r="H50" s="17"/>
      <c r="I50" s="58">
        <f t="shared" si="0"/>
        <v>0</v>
      </c>
      <c r="J50" s="58">
        <f t="shared" si="2"/>
        <v>0</v>
      </c>
      <c r="K50" s="46"/>
    </row>
    <row r="51" spans="1:11" ht="15.75" thickBot="1" x14ac:dyDescent="0.3">
      <c r="A51" s="12" t="s">
        <v>41</v>
      </c>
      <c r="B51" s="10" t="s">
        <v>228</v>
      </c>
      <c r="C51" s="11" t="s">
        <v>209</v>
      </c>
      <c r="D51" s="11">
        <v>10</v>
      </c>
      <c r="E51" s="11"/>
      <c r="F51" s="11"/>
      <c r="G51" s="11"/>
      <c r="H51" s="17"/>
      <c r="I51" s="58">
        <f t="shared" si="0"/>
        <v>0</v>
      </c>
      <c r="J51" s="58">
        <f t="shared" si="2"/>
        <v>0</v>
      </c>
      <c r="K51" s="46"/>
    </row>
    <row r="52" spans="1:11" ht="29.25" thickBot="1" x14ac:dyDescent="0.3">
      <c r="A52" s="12" t="s">
        <v>42</v>
      </c>
      <c r="B52" s="13" t="s">
        <v>254</v>
      </c>
      <c r="C52" s="11" t="s">
        <v>209</v>
      </c>
      <c r="D52" s="11">
        <v>50</v>
      </c>
      <c r="E52" s="11"/>
      <c r="F52" s="11"/>
      <c r="G52" s="11"/>
      <c r="H52" s="17"/>
      <c r="I52" s="58">
        <f t="shared" si="0"/>
        <v>0</v>
      </c>
      <c r="J52" s="58">
        <f t="shared" si="2"/>
        <v>0</v>
      </c>
      <c r="K52" s="46"/>
    </row>
    <row r="53" spans="1:11" ht="18" customHeight="1" thickBot="1" x14ac:dyDescent="0.3">
      <c r="A53" s="12" t="s">
        <v>43</v>
      </c>
      <c r="B53" s="13" t="s">
        <v>255</v>
      </c>
      <c r="C53" s="27" t="s">
        <v>1</v>
      </c>
      <c r="D53" s="27">
        <v>100</v>
      </c>
      <c r="E53" s="27"/>
      <c r="F53" s="27"/>
      <c r="G53" s="27"/>
      <c r="H53" s="17"/>
      <c r="I53" s="58">
        <f t="shared" si="0"/>
        <v>0</v>
      </c>
      <c r="J53" s="58">
        <f t="shared" si="2"/>
        <v>0</v>
      </c>
      <c r="K53" s="46"/>
    </row>
    <row r="54" spans="1:11" ht="18" customHeight="1" thickBot="1" x14ac:dyDescent="0.3">
      <c r="A54" s="12" t="s">
        <v>338</v>
      </c>
      <c r="B54" s="13" t="s">
        <v>256</v>
      </c>
      <c r="C54" s="27" t="s">
        <v>1</v>
      </c>
      <c r="D54" s="27">
        <v>10</v>
      </c>
      <c r="E54" s="27"/>
      <c r="F54" s="27"/>
      <c r="G54" s="27"/>
      <c r="H54" s="17"/>
      <c r="I54" s="58">
        <f t="shared" si="0"/>
        <v>0</v>
      </c>
      <c r="J54" s="58">
        <f t="shared" si="2"/>
        <v>0</v>
      </c>
      <c r="K54" s="46"/>
    </row>
    <row r="55" spans="1:11" ht="15.75" thickBot="1" x14ac:dyDescent="0.3">
      <c r="A55" s="12" t="s">
        <v>44</v>
      </c>
      <c r="B55" s="13" t="s">
        <v>278</v>
      </c>
      <c r="C55" s="27" t="s">
        <v>1</v>
      </c>
      <c r="D55" s="27">
        <v>10</v>
      </c>
      <c r="E55" s="27"/>
      <c r="F55" s="27"/>
      <c r="G55" s="27"/>
      <c r="H55" s="17"/>
      <c r="I55" s="58">
        <f t="shared" si="0"/>
        <v>0</v>
      </c>
      <c r="J55" s="58">
        <f t="shared" si="2"/>
        <v>0</v>
      </c>
      <c r="K55" s="46"/>
    </row>
    <row r="56" spans="1:11" ht="15.75" thickBot="1" x14ac:dyDescent="0.3">
      <c r="A56" s="12" t="s">
        <v>45</v>
      </c>
      <c r="B56" s="13" t="s">
        <v>279</v>
      </c>
      <c r="C56" s="27" t="s">
        <v>1</v>
      </c>
      <c r="D56" s="27">
        <v>100</v>
      </c>
      <c r="E56" s="27"/>
      <c r="F56" s="27"/>
      <c r="G56" s="27"/>
      <c r="H56" s="17"/>
      <c r="I56" s="58">
        <f t="shared" si="0"/>
        <v>0</v>
      </c>
      <c r="J56" s="58">
        <f t="shared" si="2"/>
        <v>0</v>
      </c>
      <c r="K56" s="46"/>
    </row>
    <row r="57" spans="1:11" ht="15.75" thickBot="1" x14ac:dyDescent="0.3">
      <c r="A57" s="12" t="s">
        <v>46</v>
      </c>
      <c r="B57" s="13" t="s">
        <v>257</v>
      </c>
      <c r="C57" s="27" t="s">
        <v>1</v>
      </c>
      <c r="D57" s="27">
        <v>20</v>
      </c>
      <c r="E57" s="27"/>
      <c r="F57" s="27"/>
      <c r="G57" s="27"/>
      <c r="H57" s="17"/>
      <c r="I57" s="58">
        <f t="shared" si="0"/>
        <v>0</v>
      </c>
      <c r="J57" s="58">
        <f t="shared" si="2"/>
        <v>0</v>
      </c>
      <c r="K57" s="46"/>
    </row>
    <row r="58" spans="1:11" ht="29.25" thickBot="1" x14ac:dyDescent="0.3">
      <c r="A58" s="12" t="s">
        <v>47</v>
      </c>
      <c r="B58" s="13" t="s">
        <v>262</v>
      </c>
      <c r="C58" s="27"/>
      <c r="D58" s="27">
        <v>40</v>
      </c>
      <c r="E58" s="27"/>
      <c r="F58" s="27"/>
      <c r="G58" s="27"/>
      <c r="H58" s="17"/>
      <c r="I58" s="58">
        <f t="shared" si="0"/>
        <v>0</v>
      </c>
      <c r="J58" s="58">
        <f t="shared" si="2"/>
        <v>0</v>
      </c>
      <c r="K58" s="46"/>
    </row>
    <row r="59" spans="1:11" ht="29.25" thickBot="1" x14ac:dyDescent="0.3">
      <c r="A59" s="12" t="s">
        <v>48</v>
      </c>
      <c r="B59" s="13" t="s">
        <v>280</v>
      </c>
      <c r="C59" s="27" t="s">
        <v>1</v>
      </c>
      <c r="D59" s="27">
        <v>30</v>
      </c>
      <c r="E59" s="27"/>
      <c r="F59" s="27"/>
      <c r="G59" s="27"/>
      <c r="H59" s="17"/>
      <c r="I59" s="58">
        <f t="shared" si="0"/>
        <v>0</v>
      </c>
      <c r="J59" s="58">
        <f t="shared" si="2"/>
        <v>0</v>
      </c>
      <c r="K59" s="46"/>
    </row>
    <row r="60" spans="1:11" ht="15.75" thickBot="1" x14ac:dyDescent="0.3">
      <c r="A60" s="12" t="s">
        <v>49</v>
      </c>
      <c r="B60" s="13" t="s">
        <v>238</v>
      </c>
      <c r="C60" s="27" t="s">
        <v>1</v>
      </c>
      <c r="D60" s="27">
        <v>30</v>
      </c>
      <c r="E60" s="27"/>
      <c r="F60" s="27"/>
      <c r="G60" s="27"/>
      <c r="H60" s="17"/>
      <c r="I60" s="58">
        <f t="shared" si="0"/>
        <v>0</v>
      </c>
      <c r="J60" s="58">
        <f t="shared" si="2"/>
        <v>0</v>
      </c>
      <c r="K60" s="46"/>
    </row>
    <row r="61" spans="1:11" ht="15.75" thickBot="1" x14ac:dyDescent="0.3">
      <c r="A61" s="12" t="s">
        <v>50</v>
      </c>
      <c r="B61" s="13" t="s">
        <v>217</v>
      </c>
      <c r="C61" s="27" t="s">
        <v>209</v>
      </c>
      <c r="D61" s="27">
        <v>5</v>
      </c>
      <c r="E61" s="27"/>
      <c r="F61" s="27"/>
      <c r="G61" s="27"/>
      <c r="H61" s="17"/>
      <c r="I61" s="58">
        <f t="shared" si="0"/>
        <v>0</v>
      </c>
      <c r="J61" s="58">
        <f t="shared" si="2"/>
        <v>0</v>
      </c>
      <c r="K61" s="46"/>
    </row>
    <row r="62" spans="1:11" ht="15.75" thickBot="1" x14ac:dyDescent="0.3">
      <c r="A62" s="12" t="s">
        <v>343</v>
      </c>
      <c r="B62" s="10" t="s">
        <v>258</v>
      </c>
      <c r="C62" s="11" t="s">
        <v>1</v>
      </c>
      <c r="D62" s="11">
        <v>10</v>
      </c>
      <c r="E62" s="11"/>
      <c r="F62" s="11"/>
      <c r="G62" s="11"/>
      <c r="H62" s="17"/>
      <c r="I62" s="58">
        <f t="shared" si="0"/>
        <v>0</v>
      </c>
      <c r="J62" s="58">
        <f t="shared" si="2"/>
        <v>0</v>
      </c>
      <c r="K62" s="46"/>
    </row>
    <row r="63" spans="1:11" ht="17.25" customHeight="1" thickBot="1" x14ac:dyDescent="0.3">
      <c r="A63" s="12" t="s">
        <v>345</v>
      </c>
      <c r="B63" s="10" t="s">
        <v>259</v>
      </c>
      <c r="C63" s="11" t="s">
        <v>1</v>
      </c>
      <c r="D63" s="11">
        <v>1</v>
      </c>
      <c r="E63" s="11"/>
      <c r="F63" s="11"/>
      <c r="G63" s="11"/>
      <c r="H63" s="17"/>
      <c r="I63" s="58">
        <f t="shared" si="0"/>
        <v>0</v>
      </c>
      <c r="J63" s="58">
        <f t="shared" si="2"/>
        <v>0</v>
      </c>
      <c r="K63" s="46"/>
    </row>
    <row r="64" spans="1:11" ht="15.75" thickBot="1" x14ac:dyDescent="0.3">
      <c r="A64" s="12" t="s">
        <v>347</v>
      </c>
      <c r="B64" s="10" t="s">
        <v>213</v>
      </c>
      <c r="C64" s="11" t="s">
        <v>1</v>
      </c>
      <c r="D64" s="11">
        <v>50</v>
      </c>
      <c r="E64" s="11"/>
      <c r="F64" s="11"/>
      <c r="G64" s="11"/>
      <c r="H64" s="17"/>
      <c r="I64" s="58">
        <f t="shared" si="0"/>
        <v>0</v>
      </c>
      <c r="J64" s="58">
        <f t="shared" si="2"/>
        <v>0</v>
      </c>
      <c r="K64" s="46"/>
    </row>
    <row r="65" spans="1:11" ht="29.25" thickBot="1" x14ac:dyDescent="0.3">
      <c r="A65" s="12" t="s">
        <v>349</v>
      </c>
      <c r="B65" s="10" t="s">
        <v>260</v>
      </c>
      <c r="C65" s="11" t="s">
        <v>1</v>
      </c>
      <c r="D65" s="11">
        <v>50</v>
      </c>
      <c r="E65" s="11"/>
      <c r="F65" s="11"/>
      <c r="G65" s="11"/>
      <c r="H65" s="17"/>
      <c r="I65" s="58">
        <f t="shared" si="0"/>
        <v>0</v>
      </c>
      <c r="J65" s="58">
        <f t="shared" si="2"/>
        <v>0</v>
      </c>
      <c r="K65" s="46"/>
    </row>
    <row r="66" spans="1:11" ht="15.75" thickBot="1" x14ac:dyDescent="0.3">
      <c r="A66" s="12" t="s">
        <v>351</v>
      </c>
      <c r="B66" s="10" t="s">
        <v>242</v>
      </c>
      <c r="C66" s="11" t="s">
        <v>1</v>
      </c>
      <c r="D66" s="11">
        <v>20</v>
      </c>
      <c r="E66" s="11"/>
      <c r="F66" s="11"/>
      <c r="G66" s="11"/>
      <c r="H66" s="17"/>
      <c r="I66" s="58">
        <f t="shared" si="0"/>
        <v>0</v>
      </c>
      <c r="J66" s="58">
        <f t="shared" si="2"/>
        <v>0</v>
      </c>
      <c r="K66" s="46"/>
    </row>
    <row r="67" spans="1:11" ht="15.75" thickBot="1" x14ac:dyDescent="0.3">
      <c r="A67" s="12" t="s">
        <v>352</v>
      </c>
      <c r="B67" s="10" t="s">
        <v>241</v>
      </c>
      <c r="C67" s="11" t="s">
        <v>1</v>
      </c>
      <c r="D67" s="11">
        <v>20</v>
      </c>
      <c r="E67" s="11"/>
      <c r="F67" s="11"/>
      <c r="G67" s="11"/>
      <c r="H67" s="17"/>
      <c r="I67" s="58">
        <f t="shared" si="0"/>
        <v>0</v>
      </c>
      <c r="J67" s="58">
        <f t="shared" si="2"/>
        <v>0</v>
      </c>
      <c r="K67" s="46"/>
    </row>
    <row r="68" spans="1:11" ht="15.75" thickBot="1" x14ac:dyDescent="0.3">
      <c r="A68" s="12" t="s">
        <v>353</v>
      </c>
      <c r="B68" s="10" t="s">
        <v>229</v>
      </c>
      <c r="C68" s="11" t="s">
        <v>1</v>
      </c>
      <c r="D68" s="11">
        <v>50</v>
      </c>
      <c r="E68" s="11"/>
      <c r="F68" s="11"/>
      <c r="G68" s="11"/>
      <c r="H68" s="17"/>
      <c r="I68" s="58">
        <f t="shared" si="0"/>
        <v>0</v>
      </c>
      <c r="J68" s="58">
        <f t="shared" si="2"/>
        <v>0</v>
      </c>
      <c r="K68" s="46"/>
    </row>
    <row r="69" spans="1:11" ht="15.75" thickBot="1" x14ac:dyDescent="0.3">
      <c r="A69" s="12" t="s">
        <v>355</v>
      </c>
      <c r="B69" s="10" t="s">
        <v>283</v>
      </c>
      <c r="C69" s="11" t="s">
        <v>1</v>
      </c>
      <c r="D69" s="11">
        <v>5</v>
      </c>
      <c r="E69" s="11"/>
      <c r="F69" s="11"/>
      <c r="G69" s="11"/>
      <c r="H69" s="17"/>
      <c r="I69" s="58">
        <f t="shared" si="0"/>
        <v>0</v>
      </c>
      <c r="J69" s="58">
        <f t="shared" si="2"/>
        <v>0</v>
      </c>
      <c r="K69" s="46"/>
    </row>
    <row r="70" spans="1:11" ht="15.75" thickBot="1" x14ac:dyDescent="0.3">
      <c r="A70" s="12" t="s">
        <v>356</v>
      </c>
      <c r="B70" s="10" t="s">
        <v>282</v>
      </c>
      <c r="C70" s="11" t="s">
        <v>1</v>
      </c>
      <c r="D70" s="11">
        <v>10</v>
      </c>
      <c r="E70" s="11"/>
      <c r="F70" s="11"/>
      <c r="G70" s="11"/>
      <c r="H70" s="17"/>
      <c r="I70" s="58">
        <f t="shared" si="0"/>
        <v>0</v>
      </c>
      <c r="J70" s="58">
        <f t="shared" si="2"/>
        <v>0</v>
      </c>
      <c r="K70" s="46"/>
    </row>
    <row r="71" spans="1:11" ht="15.75" thickBot="1" x14ac:dyDescent="0.3">
      <c r="A71" s="12" t="s">
        <v>358</v>
      </c>
      <c r="B71" s="10" t="s">
        <v>281</v>
      </c>
      <c r="C71" s="11" t="s">
        <v>1</v>
      </c>
      <c r="D71" s="11">
        <v>100</v>
      </c>
      <c r="E71" s="11"/>
      <c r="F71" s="11"/>
      <c r="G71" s="11"/>
      <c r="H71" s="17"/>
      <c r="I71" s="58">
        <f t="shared" si="0"/>
        <v>0</v>
      </c>
      <c r="J71" s="58">
        <f t="shared" si="2"/>
        <v>0</v>
      </c>
      <c r="K71" s="46"/>
    </row>
    <row r="72" spans="1:11" ht="15.75" thickBot="1" x14ac:dyDescent="0.3">
      <c r="A72" s="12" t="s">
        <v>360</v>
      </c>
      <c r="B72" s="10" t="s">
        <v>263</v>
      </c>
      <c r="C72" s="11" t="s">
        <v>1</v>
      </c>
      <c r="D72" s="11">
        <v>10</v>
      </c>
      <c r="E72" s="11"/>
      <c r="F72" s="11"/>
      <c r="G72" s="11"/>
      <c r="H72" s="17"/>
      <c r="I72" s="58">
        <f t="shared" si="0"/>
        <v>0</v>
      </c>
      <c r="J72" s="58">
        <f t="shared" si="2"/>
        <v>0</v>
      </c>
      <c r="K72" s="46"/>
    </row>
    <row r="73" spans="1:11" ht="15.75" thickBot="1" x14ac:dyDescent="0.3">
      <c r="A73" s="12" t="s">
        <v>362</v>
      </c>
      <c r="B73" s="10" t="s">
        <v>287</v>
      </c>
      <c r="C73" s="11" t="s">
        <v>1</v>
      </c>
      <c r="D73" s="11">
        <v>100</v>
      </c>
      <c r="E73" s="11"/>
      <c r="F73" s="11"/>
      <c r="G73" s="11"/>
      <c r="H73" s="17"/>
      <c r="I73" s="58">
        <f t="shared" si="0"/>
        <v>0</v>
      </c>
      <c r="J73" s="58">
        <f t="shared" si="2"/>
        <v>0</v>
      </c>
      <c r="K73" s="46"/>
    </row>
    <row r="74" spans="1:11" ht="15.75" thickBot="1" x14ac:dyDescent="0.3">
      <c r="A74" s="12" t="s">
        <v>364</v>
      </c>
      <c r="B74" s="10" t="s">
        <v>230</v>
      </c>
      <c r="C74" s="11" t="s">
        <v>1</v>
      </c>
      <c r="D74" s="11">
        <v>10</v>
      </c>
      <c r="E74" s="11"/>
      <c r="F74" s="11"/>
      <c r="G74" s="11"/>
      <c r="H74" s="17"/>
      <c r="I74" s="58">
        <f t="shared" si="0"/>
        <v>0</v>
      </c>
      <c r="J74" s="58">
        <f t="shared" si="2"/>
        <v>0</v>
      </c>
      <c r="K74" s="46"/>
    </row>
    <row r="75" spans="1:11" s="20" customFormat="1" ht="15.75" thickBot="1" x14ac:dyDescent="0.3">
      <c r="A75" s="12" t="s">
        <v>366</v>
      </c>
      <c r="B75" s="10" t="s">
        <v>286</v>
      </c>
      <c r="C75" s="11" t="s">
        <v>1</v>
      </c>
      <c r="D75" s="11">
        <v>40</v>
      </c>
      <c r="E75" s="11"/>
      <c r="F75" s="11"/>
      <c r="G75" s="11"/>
      <c r="H75" s="17"/>
      <c r="I75" s="58">
        <f t="shared" si="0"/>
        <v>0</v>
      </c>
      <c r="J75" s="58">
        <f t="shared" si="2"/>
        <v>0</v>
      </c>
      <c r="K75" s="46"/>
    </row>
    <row r="76" spans="1:11" s="20" customFormat="1" ht="29.25" thickBot="1" x14ac:dyDescent="0.3">
      <c r="A76" s="12" t="s">
        <v>368</v>
      </c>
      <c r="B76" s="10" t="s">
        <v>214</v>
      </c>
      <c r="C76" s="11" t="s">
        <v>1</v>
      </c>
      <c r="D76" s="11">
        <v>40</v>
      </c>
      <c r="E76" s="11"/>
      <c r="F76" s="11"/>
      <c r="G76" s="11"/>
      <c r="H76" s="17"/>
      <c r="I76" s="58">
        <f t="shared" si="0"/>
        <v>0</v>
      </c>
      <c r="J76" s="58">
        <f t="shared" si="2"/>
        <v>0</v>
      </c>
      <c r="K76" s="46"/>
    </row>
    <row r="77" spans="1:11" ht="15.75" thickBot="1" x14ac:dyDescent="0.3">
      <c r="A77" s="12" t="s">
        <v>370</v>
      </c>
      <c r="B77" s="10" t="s">
        <v>291</v>
      </c>
      <c r="C77" s="11" t="s">
        <v>209</v>
      </c>
      <c r="D77" s="11">
        <v>20</v>
      </c>
      <c r="E77" s="11"/>
      <c r="F77" s="11"/>
      <c r="G77" s="11"/>
      <c r="H77" s="17"/>
      <c r="I77" s="58">
        <f t="shared" si="0"/>
        <v>0</v>
      </c>
      <c r="J77" s="58">
        <f t="shared" si="2"/>
        <v>0</v>
      </c>
      <c r="K77" s="46"/>
    </row>
    <row r="78" spans="1:11" ht="29.25" thickBot="1" x14ac:dyDescent="0.3">
      <c r="A78" s="12" t="s">
        <v>372</v>
      </c>
      <c r="B78" s="10" t="s">
        <v>290</v>
      </c>
      <c r="C78" s="11" t="s">
        <v>1</v>
      </c>
      <c r="D78" s="11">
        <v>20</v>
      </c>
      <c r="E78" s="11"/>
      <c r="F78" s="11"/>
      <c r="G78" s="11"/>
      <c r="H78" s="17"/>
      <c r="I78" s="58">
        <f t="shared" ref="I78:I95" si="3">H78*1.095</f>
        <v>0</v>
      </c>
      <c r="J78" s="58">
        <f t="shared" si="2"/>
        <v>0</v>
      </c>
      <c r="K78" s="46"/>
    </row>
    <row r="79" spans="1:11" ht="29.25" thickBot="1" x14ac:dyDescent="0.3">
      <c r="A79" s="12" t="s">
        <v>374</v>
      </c>
      <c r="B79" s="10" t="s">
        <v>292</v>
      </c>
      <c r="C79" s="11" t="s">
        <v>1</v>
      </c>
      <c r="D79" s="11">
        <v>10</v>
      </c>
      <c r="E79" s="11"/>
      <c r="F79" s="11"/>
      <c r="G79" s="11"/>
      <c r="H79" s="17"/>
      <c r="I79" s="58">
        <f t="shared" si="3"/>
        <v>0</v>
      </c>
      <c r="J79" s="58">
        <f t="shared" ref="J79:J95" si="4">I79*D79</f>
        <v>0</v>
      </c>
      <c r="K79" s="46"/>
    </row>
    <row r="80" spans="1:11" ht="29.25" thickBot="1" x14ac:dyDescent="0.3">
      <c r="A80" s="12" t="s">
        <v>376</v>
      </c>
      <c r="B80" s="10" t="s">
        <v>293</v>
      </c>
      <c r="C80" s="11" t="s">
        <v>1</v>
      </c>
      <c r="D80" s="11">
        <v>50</v>
      </c>
      <c r="E80" s="11"/>
      <c r="F80" s="11"/>
      <c r="G80" s="11"/>
      <c r="H80" s="17"/>
      <c r="I80" s="58">
        <f t="shared" si="3"/>
        <v>0</v>
      </c>
      <c r="J80" s="58">
        <f t="shared" si="4"/>
        <v>0</v>
      </c>
      <c r="K80" s="46"/>
    </row>
    <row r="81" spans="1:11" ht="15.75" thickBot="1" x14ac:dyDescent="0.3">
      <c r="A81" s="12" t="s">
        <v>378</v>
      </c>
      <c r="B81" s="10" t="s">
        <v>294</v>
      </c>
      <c r="C81" s="11" t="s">
        <v>1</v>
      </c>
      <c r="D81" s="11">
        <v>40</v>
      </c>
      <c r="E81" s="11"/>
      <c r="F81" s="11"/>
      <c r="G81" s="11"/>
      <c r="H81" s="17"/>
      <c r="I81" s="58">
        <f t="shared" si="3"/>
        <v>0</v>
      </c>
      <c r="J81" s="58">
        <f t="shared" si="4"/>
        <v>0</v>
      </c>
      <c r="K81" s="46"/>
    </row>
    <row r="82" spans="1:11" ht="15.75" thickBot="1" x14ac:dyDescent="0.3">
      <c r="A82" s="12" t="s">
        <v>379</v>
      </c>
      <c r="B82" s="10" t="s">
        <v>239</v>
      </c>
      <c r="C82" s="11" t="s">
        <v>1</v>
      </c>
      <c r="D82" s="11">
        <v>20</v>
      </c>
      <c r="E82" s="11"/>
      <c r="F82" s="11"/>
      <c r="G82" s="11"/>
      <c r="H82" s="17"/>
      <c r="I82" s="58">
        <f t="shared" si="3"/>
        <v>0</v>
      </c>
      <c r="J82" s="58">
        <f t="shared" si="4"/>
        <v>0</v>
      </c>
      <c r="K82" s="46"/>
    </row>
    <row r="83" spans="1:11" ht="15.75" thickBot="1" x14ac:dyDescent="0.3">
      <c r="A83" s="12" t="s">
        <v>381</v>
      </c>
      <c r="B83" s="10" t="s">
        <v>231</v>
      </c>
      <c r="C83" s="11" t="s">
        <v>1</v>
      </c>
      <c r="D83" s="11">
        <v>20</v>
      </c>
      <c r="E83" s="11"/>
      <c r="F83" s="11"/>
      <c r="G83" s="11"/>
      <c r="H83" s="17"/>
      <c r="I83" s="58">
        <f t="shared" si="3"/>
        <v>0</v>
      </c>
      <c r="J83" s="58">
        <f t="shared" si="4"/>
        <v>0</v>
      </c>
      <c r="K83" s="46"/>
    </row>
    <row r="84" spans="1:11" ht="15.75" thickBot="1" x14ac:dyDescent="0.3">
      <c r="A84" s="12" t="s">
        <v>383</v>
      </c>
      <c r="B84" s="10" t="s">
        <v>288</v>
      </c>
      <c r="C84" s="11" t="s">
        <v>1</v>
      </c>
      <c r="D84" s="11">
        <v>20</v>
      </c>
      <c r="E84" s="11"/>
      <c r="F84" s="11"/>
      <c r="G84" s="11"/>
      <c r="H84" s="17"/>
      <c r="I84" s="58">
        <f t="shared" si="3"/>
        <v>0</v>
      </c>
      <c r="J84" s="58">
        <f t="shared" si="4"/>
        <v>0</v>
      </c>
      <c r="K84" s="46"/>
    </row>
    <row r="85" spans="1:11" ht="15.75" thickBot="1" x14ac:dyDescent="0.3">
      <c r="A85" s="12" t="s">
        <v>385</v>
      </c>
      <c r="B85" s="10" t="s">
        <v>284</v>
      </c>
      <c r="C85" s="11" t="s">
        <v>1</v>
      </c>
      <c r="D85" s="11">
        <v>50</v>
      </c>
      <c r="E85" s="11"/>
      <c r="F85" s="11"/>
      <c r="G85" s="11"/>
      <c r="H85" s="17"/>
      <c r="I85" s="58">
        <f t="shared" si="3"/>
        <v>0</v>
      </c>
      <c r="J85" s="58">
        <f t="shared" si="4"/>
        <v>0</v>
      </c>
      <c r="K85" s="46"/>
    </row>
    <row r="86" spans="1:11" ht="15.75" thickBot="1" x14ac:dyDescent="0.3">
      <c r="A86" s="12" t="s">
        <v>387</v>
      </c>
      <c r="B86" s="10" t="s">
        <v>285</v>
      </c>
      <c r="C86" s="11" t="s">
        <v>1</v>
      </c>
      <c r="D86" s="11">
        <v>10</v>
      </c>
      <c r="E86" s="11"/>
      <c r="F86" s="11"/>
      <c r="G86" s="11"/>
      <c r="H86" s="17"/>
      <c r="I86" s="58">
        <f t="shared" si="3"/>
        <v>0</v>
      </c>
      <c r="J86" s="58">
        <f t="shared" si="4"/>
        <v>0</v>
      </c>
      <c r="K86" s="46"/>
    </row>
    <row r="87" spans="1:11" ht="15.75" thickBot="1" x14ac:dyDescent="0.3">
      <c r="A87" s="12" t="s">
        <v>389</v>
      </c>
      <c r="B87" s="10" t="s">
        <v>261</v>
      </c>
      <c r="C87" s="11" t="s">
        <v>1</v>
      </c>
      <c r="D87" s="11">
        <v>100</v>
      </c>
      <c r="E87" s="11"/>
      <c r="F87" s="11"/>
      <c r="G87" s="11"/>
      <c r="H87" s="17"/>
      <c r="I87" s="58">
        <f t="shared" ref="I87" si="5">H87*1.095</f>
        <v>0</v>
      </c>
      <c r="J87" s="58">
        <f t="shared" ref="J87" si="6">I87*D87</f>
        <v>0</v>
      </c>
      <c r="K87" s="46"/>
    </row>
    <row r="88" spans="1:11" ht="15.75" thickBot="1" x14ac:dyDescent="0.3">
      <c r="A88" s="12" t="s">
        <v>391</v>
      </c>
      <c r="B88" s="10" t="s">
        <v>679</v>
      </c>
      <c r="C88" s="11" t="s">
        <v>1</v>
      </c>
      <c r="D88" s="11">
        <v>100</v>
      </c>
      <c r="E88" s="11"/>
      <c r="F88" s="11"/>
      <c r="G88" s="11"/>
      <c r="H88" s="17"/>
      <c r="I88" s="58">
        <f t="shared" si="3"/>
        <v>0</v>
      </c>
      <c r="J88" s="58">
        <f t="shared" si="4"/>
        <v>0</v>
      </c>
      <c r="K88" s="46"/>
    </row>
    <row r="89" spans="1:11" ht="15.75" thickBot="1" x14ac:dyDescent="0.3">
      <c r="A89" s="12" t="s">
        <v>393</v>
      </c>
      <c r="B89" s="10" t="s">
        <v>266</v>
      </c>
      <c r="C89" s="11" t="s">
        <v>1</v>
      </c>
      <c r="D89" s="11">
        <v>10</v>
      </c>
      <c r="E89" s="11"/>
      <c r="F89" s="11"/>
      <c r="G89" s="11"/>
      <c r="H89" s="17"/>
      <c r="I89" s="58">
        <f t="shared" si="3"/>
        <v>0</v>
      </c>
      <c r="J89" s="58">
        <f t="shared" si="4"/>
        <v>0</v>
      </c>
      <c r="K89" s="46"/>
    </row>
    <row r="90" spans="1:11" ht="15.75" thickBot="1" x14ac:dyDescent="0.3">
      <c r="A90" s="12" t="s">
        <v>395</v>
      </c>
      <c r="B90" s="10" t="s">
        <v>264</v>
      </c>
      <c r="C90" s="11" t="s">
        <v>1</v>
      </c>
      <c r="D90" s="11">
        <v>10</v>
      </c>
      <c r="E90" s="11"/>
      <c r="F90" s="11"/>
      <c r="G90" s="11"/>
      <c r="H90" s="17"/>
      <c r="I90" s="58">
        <f t="shared" si="3"/>
        <v>0</v>
      </c>
      <c r="J90" s="58">
        <f t="shared" si="4"/>
        <v>0</v>
      </c>
      <c r="K90" s="46"/>
    </row>
    <row r="91" spans="1:11" ht="15.75" thickBot="1" x14ac:dyDescent="0.3">
      <c r="A91" s="12" t="s">
        <v>397</v>
      </c>
      <c r="B91" s="10" t="s">
        <v>265</v>
      </c>
      <c r="C91" s="11" t="s">
        <v>1</v>
      </c>
      <c r="D91" s="11">
        <v>30</v>
      </c>
      <c r="E91" s="11"/>
      <c r="F91" s="11"/>
      <c r="G91" s="11"/>
      <c r="H91" s="17"/>
      <c r="I91" s="58">
        <f t="shared" si="3"/>
        <v>0</v>
      </c>
      <c r="J91" s="58">
        <f t="shared" si="4"/>
        <v>0</v>
      </c>
      <c r="K91" s="46"/>
    </row>
    <row r="92" spans="1:11" ht="15.75" thickBot="1" x14ac:dyDescent="0.3">
      <c r="A92" s="12" t="s">
        <v>398</v>
      </c>
      <c r="B92" s="10" t="s">
        <v>289</v>
      </c>
      <c r="C92" s="11" t="s">
        <v>1</v>
      </c>
      <c r="D92" s="11">
        <v>10</v>
      </c>
      <c r="E92" s="11"/>
      <c r="F92" s="11"/>
      <c r="G92" s="11"/>
      <c r="H92" s="17"/>
      <c r="I92" s="58">
        <f t="shared" si="3"/>
        <v>0</v>
      </c>
      <c r="J92" s="58">
        <f t="shared" si="4"/>
        <v>0</v>
      </c>
      <c r="K92" s="46"/>
    </row>
    <row r="93" spans="1:11" ht="15.75" thickBot="1" x14ac:dyDescent="0.3">
      <c r="A93" s="12" t="s">
        <v>400</v>
      </c>
      <c r="B93" s="10" t="s">
        <v>219</v>
      </c>
      <c r="C93" s="11" t="s">
        <v>1</v>
      </c>
      <c r="D93" s="11">
        <v>20</v>
      </c>
      <c r="E93" s="11"/>
      <c r="F93" s="11"/>
      <c r="G93" s="11"/>
      <c r="H93" s="17"/>
      <c r="I93" s="58">
        <f t="shared" si="3"/>
        <v>0</v>
      </c>
      <c r="J93" s="58">
        <f t="shared" si="4"/>
        <v>0</v>
      </c>
      <c r="K93" s="46"/>
    </row>
    <row r="94" spans="1:11" ht="15.75" thickBot="1" x14ac:dyDescent="0.3">
      <c r="A94" s="12" t="s">
        <v>401</v>
      </c>
      <c r="B94" s="10" t="s">
        <v>218</v>
      </c>
      <c r="C94" s="11" t="s">
        <v>1</v>
      </c>
      <c r="D94" s="11">
        <v>20</v>
      </c>
      <c r="E94" s="11"/>
      <c r="F94" s="11"/>
      <c r="G94" s="11"/>
      <c r="H94" s="17"/>
      <c r="I94" s="58">
        <f t="shared" si="3"/>
        <v>0</v>
      </c>
      <c r="J94" s="58">
        <f t="shared" si="4"/>
        <v>0</v>
      </c>
      <c r="K94" s="46"/>
    </row>
    <row r="95" spans="1:11" ht="15.75" thickBot="1" x14ac:dyDescent="0.3">
      <c r="A95" s="12" t="s">
        <v>403</v>
      </c>
      <c r="B95" s="8" t="s">
        <v>240</v>
      </c>
      <c r="C95" s="9" t="s">
        <v>1</v>
      </c>
      <c r="D95" s="9">
        <v>20</v>
      </c>
      <c r="E95" s="11"/>
      <c r="F95" s="11"/>
      <c r="G95" s="11"/>
      <c r="H95" s="17"/>
      <c r="I95" s="58">
        <f t="shared" si="3"/>
        <v>0</v>
      </c>
      <c r="J95" s="58">
        <f t="shared" si="4"/>
        <v>0</v>
      </c>
      <c r="K95" s="46"/>
    </row>
    <row r="96" spans="1:11" ht="15.75" thickBot="1" x14ac:dyDescent="0.3">
      <c r="A96" s="10"/>
      <c r="B96" s="15"/>
      <c r="C96" s="11"/>
      <c r="D96" s="11"/>
      <c r="E96" s="11"/>
      <c r="F96" s="11"/>
      <c r="G96" s="11"/>
      <c r="H96" s="11"/>
      <c r="I96" s="19" t="s">
        <v>62</v>
      </c>
      <c r="J96" s="35">
        <f>SUM(J14:J95)</f>
        <v>0</v>
      </c>
    </row>
    <row r="98" spans="1:11" x14ac:dyDescent="0.25">
      <c r="A98" s="183"/>
      <c r="B98" s="183"/>
      <c r="C98" s="183"/>
      <c r="D98" s="183"/>
      <c r="E98" s="183"/>
      <c r="F98" s="183"/>
      <c r="G98" s="183"/>
      <c r="H98" s="183"/>
      <c r="I98" s="183"/>
    </row>
    <row r="99" spans="1:11" x14ac:dyDescent="0.25">
      <c r="A99" s="183"/>
      <c r="B99" s="183"/>
      <c r="C99" s="183"/>
      <c r="D99" s="183"/>
      <c r="E99" s="183"/>
      <c r="F99" s="183"/>
      <c r="G99" s="183"/>
      <c r="H99" s="183"/>
      <c r="I99" s="183"/>
    </row>
    <row r="101" spans="1:11" x14ac:dyDescent="0.25">
      <c r="K101" s="20"/>
    </row>
    <row r="102" spans="1:11" x14ac:dyDescent="0.25">
      <c r="A102" s="20"/>
      <c r="B102" s="20"/>
      <c r="C102" s="20"/>
      <c r="D102" s="20"/>
      <c r="E102" s="20"/>
      <c r="F102" s="20"/>
      <c r="G102" s="20"/>
      <c r="H102" s="20"/>
      <c r="I102" s="20"/>
      <c r="J102" s="20"/>
      <c r="K102" s="20"/>
    </row>
    <row r="103" spans="1:11" x14ac:dyDescent="0.25">
      <c r="A103" s="20"/>
      <c r="B103" s="20"/>
      <c r="C103" s="20"/>
      <c r="D103" s="20"/>
      <c r="E103" s="20"/>
      <c r="F103" s="20"/>
      <c r="G103" s="20"/>
      <c r="H103" s="20"/>
      <c r="I103" s="20"/>
      <c r="J103" s="20"/>
      <c r="K103" s="20"/>
    </row>
    <row r="104" spans="1:11" x14ac:dyDescent="0.25">
      <c r="A104" s="20"/>
      <c r="B104" s="20"/>
      <c r="C104" s="20"/>
      <c r="D104" s="20"/>
      <c r="E104" s="20"/>
      <c r="F104" s="20"/>
      <c r="G104" s="20"/>
      <c r="H104" s="20"/>
      <c r="I104" s="20"/>
      <c r="J104" s="20"/>
    </row>
    <row r="105" spans="1:11" x14ac:dyDescent="0.25">
      <c r="A105" s="56"/>
      <c r="B105" s="56"/>
      <c r="C105" s="56"/>
      <c r="D105" s="56"/>
      <c r="E105" s="56"/>
      <c r="F105" s="56"/>
      <c r="G105" s="56"/>
      <c r="H105" s="56"/>
      <c r="I105" s="56"/>
      <c r="J105" s="56"/>
    </row>
    <row r="108" spans="1:11" x14ac:dyDescent="0.25">
      <c r="B108" s="14"/>
      <c r="C108" s="14"/>
      <c r="D108" s="14"/>
      <c r="E108" s="14"/>
      <c r="F108" s="14"/>
      <c r="G108" s="14"/>
      <c r="H108" s="14"/>
      <c r="I108" s="14"/>
    </row>
    <row r="109" spans="1:11" x14ac:dyDescent="0.25">
      <c r="A109" s="56"/>
      <c r="B109" s="14" t="s">
        <v>2</v>
      </c>
      <c r="C109" s="56"/>
      <c r="D109" s="56"/>
      <c r="E109" s="56"/>
      <c r="F109" s="56"/>
      <c r="G109" s="108" t="s">
        <v>3</v>
      </c>
      <c r="H109" s="56"/>
      <c r="I109" s="56"/>
      <c r="J109" s="56"/>
    </row>
    <row r="112" spans="1:11" x14ac:dyDescent="0.25">
      <c r="A112" s="56"/>
      <c r="B112" s="56"/>
      <c r="C112" s="56"/>
      <c r="D112" s="56"/>
      <c r="E112" s="56"/>
      <c r="F112" s="56"/>
      <c r="G112" s="56"/>
      <c r="H112" s="56"/>
      <c r="I112" s="56"/>
      <c r="J112" s="56"/>
    </row>
  </sheetData>
  <mergeCells count="11">
    <mergeCell ref="K12:K13"/>
    <mergeCell ref="J12:J13"/>
    <mergeCell ref="B9:J9"/>
    <mergeCell ref="A98:I99"/>
    <mergeCell ref="A12:A13"/>
    <mergeCell ref="B12:B13"/>
    <mergeCell ref="C12:C13"/>
    <mergeCell ref="D12:D13"/>
    <mergeCell ref="H12:H13"/>
    <mergeCell ref="I12:I13"/>
    <mergeCell ref="F12:F13"/>
  </mergeCells>
  <pageMargins left="0.25" right="0.25" top="0.75" bottom="0.75" header="0.3" footer="0.3"/>
  <pageSetup paperSize="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K59"/>
  <sheetViews>
    <sheetView topLeftCell="A4" zoomScaleNormal="100" zoomScalePageLayoutView="80" workbookViewId="0">
      <selection activeCell="B17" sqref="B17:B19"/>
    </sheetView>
  </sheetViews>
  <sheetFormatPr defaultRowHeight="15" x14ac:dyDescent="0.25"/>
  <cols>
    <col min="1" max="1" width="4.7109375" customWidth="1"/>
    <col min="2" max="2" width="38.7109375" customWidth="1"/>
    <col min="3" max="3" width="5.7109375" customWidth="1"/>
    <col min="4" max="4" width="7.7109375" customWidth="1"/>
    <col min="5" max="5" width="10.28515625" customWidth="1"/>
    <col min="6" max="7" width="7.7109375" customWidth="1"/>
    <col min="8" max="9" width="9.7109375" customWidth="1"/>
    <col min="10" max="10" width="11.7109375" customWidth="1"/>
  </cols>
  <sheetData>
    <row r="1" spans="1:11" x14ac:dyDescent="0.25">
      <c r="A1" s="23" t="s">
        <v>163</v>
      </c>
    </row>
    <row r="6" spans="1:11" x14ac:dyDescent="0.25">
      <c r="A6" s="1" t="s">
        <v>139</v>
      </c>
    </row>
    <row r="7" spans="1:11" x14ac:dyDescent="0.25">
      <c r="A7" s="2" t="s">
        <v>200</v>
      </c>
    </row>
    <row r="8" spans="1:11" x14ac:dyDescent="0.25">
      <c r="A8" s="2" t="s">
        <v>201</v>
      </c>
    </row>
    <row r="9" spans="1:11" x14ac:dyDescent="0.25">
      <c r="A9" s="2" t="s">
        <v>140</v>
      </c>
    </row>
    <row r="10" spans="1:11" x14ac:dyDescent="0.25">
      <c r="A10" s="2"/>
    </row>
    <row r="11" spans="1:11" ht="15.75" x14ac:dyDescent="0.25">
      <c r="B11" s="14"/>
      <c r="C11" s="3" t="s">
        <v>0</v>
      </c>
      <c r="D11" s="14"/>
      <c r="E11" s="14"/>
    </row>
    <row r="12" spans="1:11" x14ac:dyDescent="0.25">
      <c r="B12" s="14"/>
      <c r="C12" s="4" t="s">
        <v>442</v>
      </c>
    </row>
    <row r="13" spans="1:11" x14ac:dyDescent="0.25">
      <c r="A13" s="5"/>
    </row>
    <row r="14" spans="1:11" ht="15.75" thickBot="1" x14ac:dyDescent="0.3">
      <c r="A14" s="1" t="s">
        <v>143</v>
      </c>
    </row>
    <row r="15" spans="1:11" ht="60.75" customHeight="1" thickTop="1" x14ac:dyDescent="0.25">
      <c r="A15" s="181" t="s">
        <v>129</v>
      </c>
      <c r="B15" s="181" t="s">
        <v>130</v>
      </c>
      <c r="C15" s="181" t="s">
        <v>131</v>
      </c>
      <c r="D15" s="181" t="s">
        <v>132</v>
      </c>
      <c r="E15" s="181" t="s">
        <v>126</v>
      </c>
      <c r="F15" s="185" t="s">
        <v>127</v>
      </c>
      <c r="G15" s="52" t="s">
        <v>119</v>
      </c>
      <c r="H15" s="181" t="s">
        <v>133</v>
      </c>
      <c r="I15" s="181" t="s">
        <v>134</v>
      </c>
      <c r="J15" s="178" t="s">
        <v>159</v>
      </c>
      <c r="K15" s="192" t="s">
        <v>125</v>
      </c>
    </row>
    <row r="16" spans="1:11" s="6" customFormat="1" ht="15.75" thickBot="1" x14ac:dyDescent="0.3">
      <c r="A16" s="182"/>
      <c r="B16" s="182"/>
      <c r="C16" s="182"/>
      <c r="D16" s="182"/>
      <c r="E16" s="182"/>
      <c r="F16" s="186"/>
      <c r="G16" s="53"/>
      <c r="H16" s="182"/>
      <c r="I16" s="182"/>
      <c r="J16" s="179"/>
      <c r="K16" s="193"/>
    </row>
    <row r="17" spans="1:11" ht="16.5" thickTop="1" thickBot="1" x14ac:dyDescent="0.3">
      <c r="A17" s="12" t="s">
        <v>6</v>
      </c>
      <c r="B17" s="13" t="s">
        <v>683</v>
      </c>
      <c r="C17" s="11" t="s">
        <v>1</v>
      </c>
      <c r="D17" s="11">
        <v>20</v>
      </c>
      <c r="E17" s="11"/>
      <c r="F17" s="11"/>
      <c r="G17" s="11"/>
      <c r="H17" s="17"/>
      <c r="I17" s="17">
        <f>H17*1.095</f>
        <v>0</v>
      </c>
      <c r="J17" s="17">
        <f t="shared" ref="J17:J19" si="0">I17*D17</f>
        <v>0</v>
      </c>
      <c r="K17" s="102" t="s">
        <v>180</v>
      </c>
    </row>
    <row r="18" spans="1:11" ht="15.75" thickBot="1" x14ac:dyDescent="0.3">
      <c r="A18" s="12" t="s">
        <v>7</v>
      </c>
      <c r="B18" s="13" t="s">
        <v>684</v>
      </c>
      <c r="C18" s="11" t="s">
        <v>1</v>
      </c>
      <c r="D18" s="11">
        <v>20</v>
      </c>
      <c r="E18" s="11"/>
      <c r="F18" s="11"/>
      <c r="G18" s="11"/>
      <c r="H18" s="17"/>
      <c r="I18" s="17">
        <f t="shared" ref="I18:I19" si="1">H18*1.095</f>
        <v>0</v>
      </c>
      <c r="J18" s="17">
        <f t="shared" si="0"/>
        <v>0</v>
      </c>
      <c r="K18" s="102" t="s">
        <v>180</v>
      </c>
    </row>
    <row r="19" spans="1:11" ht="15.75" thickBot="1" x14ac:dyDescent="0.3">
      <c r="A19" s="12" t="s">
        <v>8</v>
      </c>
      <c r="B19" s="13" t="s">
        <v>685</v>
      </c>
      <c r="C19" s="11" t="s">
        <v>1</v>
      </c>
      <c r="D19" s="11">
        <v>20</v>
      </c>
      <c r="E19" s="11"/>
      <c r="F19" s="11"/>
      <c r="G19" s="11"/>
      <c r="H19" s="17"/>
      <c r="I19" s="17">
        <f t="shared" si="1"/>
        <v>0</v>
      </c>
      <c r="J19" s="17">
        <f t="shared" si="0"/>
        <v>0</v>
      </c>
      <c r="K19" s="102" t="s">
        <v>180</v>
      </c>
    </row>
    <row r="20" spans="1:11" ht="15.75" thickBot="1" x14ac:dyDescent="0.3">
      <c r="A20" s="12" t="s">
        <v>9</v>
      </c>
      <c r="B20" s="10" t="s">
        <v>82</v>
      </c>
      <c r="C20" s="11" t="s">
        <v>1</v>
      </c>
      <c r="D20" s="11">
        <v>200</v>
      </c>
      <c r="E20" s="11"/>
      <c r="F20" s="11"/>
      <c r="G20" s="11"/>
      <c r="H20" s="17"/>
      <c r="I20" s="17">
        <f>H20*1.095</f>
        <v>0</v>
      </c>
      <c r="J20" s="17">
        <f t="shared" ref="J20" si="2">I20*D20</f>
        <v>0</v>
      </c>
      <c r="K20" s="50"/>
    </row>
    <row r="21" spans="1:11" ht="15.75" thickBot="1" x14ac:dyDescent="0.3">
      <c r="A21" s="12" t="s">
        <v>10</v>
      </c>
      <c r="B21" s="10" t="s">
        <v>83</v>
      </c>
      <c r="C21" s="11" t="s">
        <v>1</v>
      </c>
      <c r="D21" s="11">
        <v>50</v>
      </c>
      <c r="E21" s="11"/>
      <c r="F21" s="11"/>
      <c r="G21" s="11"/>
      <c r="H21" s="17"/>
      <c r="I21" s="17">
        <f t="shared" ref="I21:I45" si="3">H21*1.095</f>
        <v>0</v>
      </c>
      <c r="J21" s="17">
        <f t="shared" ref="J21:J45" si="4">I21*D21</f>
        <v>0</v>
      </c>
      <c r="K21" s="50"/>
    </row>
    <row r="22" spans="1:11" ht="15.75" thickBot="1" x14ac:dyDescent="0.3">
      <c r="A22" s="12" t="s">
        <v>11</v>
      </c>
      <c r="B22" s="10" t="s">
        <v>84</v>
      </c>
      <c r="C22" s="11" t="s">
        <v>1</v>
      </c>
      <c r="D22" s="11">
        <v>20</v>
      </c>
      <c r="E22" s="11"/>
      <c r="F22" s="11"/>
      <c r="G22" s="11"/>
      <c r="H22" s="17"/>
      <c r="I22" s="17">
        <f t="shared" si="3"/>
        <v>0</v>
      </c>
      <c r="J22" s="17">
        <f t="shared" si="4"/>
        <v>0</v>
      </c>
      <c r="K22" s="46"/>
    </row>
    <row r="23" spans="1:11" ht="15.75" thickBot="1" x14ac:dyDescent="0.3">
      <c r="A23" s="12" t="s">
        <v>12</v>
      </c>
      <c r="B23" s="10" t="s">
        <v>85</v>
      </c>
      <c r="C23" s="11" t="s">
        <v>1</v>
      </c>
      <c r="D23" s="11">
        <v>10</v>
      </c>
      <c r="E23" s="11"/>
      <c r="F23" s="11"/>
      <c r="G23" s="11"/>
      <c r="H23" s="17"/>
      <c r="I23" s="17">
        <f t="shared" si="3"/>
        <v>0</v>
      </c>
      <c r="J23" s="17">
        <f t="shared" si="4"/>
        <v>0</v>
      </c>
      <c r="K23" s="46"/>
    </row>
    <row r="24" spans="1:11" ht="15.75" thickBot="1" x14ac:dyDescent="0.3">
      <c r="A24" s="12" t="s">
        <v>13</v>
      </c>
      <c r="B24" s="10" t="s">
        <v>86</v>
      </c>
      <c r="C24" s="11" t="s">
        <v>1</v>
      </c>
      <c r="D24" s="11">
        <v>10</v>
      </c>
      <c r="E24" s="11"/>
      <c r="F24" s="11"/>
      <c r="G24" s="11"/>
      <c r="H24" s="17"/>
      <c r="I24" s="17">
        <f t="shared" si="3"/>
        <v>0</v>
      </c>
      <c r="J24" s="17">
        <f t="shared" si="4"/>
        <v>0</v>
      </c>
      <c r="K24" s="46"/>
    </row>
    <row r="25" spans="1:11" ht="15.75" thickBot="1" x14ac:dyDescent="0.3">
      <c r="A25" s="12" t="s">
        <v>14</v>
      </c>
      <c r="B25" s="10" t="s">
        <v>87</v>
      </c>
      <c r="C25" s="11" t="s">
        <v>1</v>
      </c>
      <c r="D25" s="11">
        <v>50</v>
      </c>
      <c r="E25" s="11"/>
      <c r="F25" s="11"/>
      <c r="G25" s="11"/>
      <c r="H25" s="17"/>
      <c r="I25" s="17">
        <f t="shared" si="3"/>
        <v>0</v>
      </c>
      <c r="J25" s="17">
        <f t="shared" si="4"/>
        <v>0</v>
      </c>
      <c r="K25" s="46"/>
    </row>
    <row r="26" spans="1:11" ht="15.75" thickBot="1" x14ac:dyDescent="0.3">
      <c r="A26" s="12" t="s">
        <v>15</v>
      </c>
      <c r="B26" s="10" t="s">
        <v>88</v>
      </c>
      <c r="C26" s="11" t="s">
        <v>1</v>
      </c>
      <c r="D26" s="11">
        <v>100</v>
      </c>
      <c r="E26" s="11"/>
      <c r="F26" s="11"/>
      <c r="G26" s="11"/>
      <c r="H26" s="17"/>
      <c r="I26" s="17">
        <f t="shared" si="3"/>
        <v>0</v>
      </c>
      <c r="J26" s="17">
        <f t="shared" si="4"/>
        <v>0</v>
      </c>
      <c r="K26" s="46"/>
    </row>
    <row r="27" spans="1:11" ht="15.75" thickBot="1" x14ac:dyDescent="0.3">
      <c r="A27" s="12" t="s">
        <v>16</v>
      </c>
      <c r="B27" s="10" t="s">
        <v>89</v>
      </c>
      <c r="C27" s="11" t="s">
        <v>1</v>
      </c>
      <c r="D27" s="11">
        <v>100</v>
      </c>
      <c r="E27" s="11"/>
      <c r="F27" s="11"/>
      <c r="G27" s="11"/>
      <c r="H27" s="17"/>
      <c r="I27" s="17">
        <f t="shared" si="3"/>
        <v>0</v>
      </c>
      <c r="J27" s="17">
        <f t="shared" si="4"/>
        <v>0</v>
      </c>
      <c r="K27" s="46"/>
    </row>
    <row r="28" spans="1:11" ht="15.75" thickBot="1" x14ac:dyDescent="0.3">
      <c r="A28" s="12" t="s">
        <v>17</v>
      </c>
      <c r="B28" s="10" t="s">
        <v>122</v>
      </c>
      <c r="C28" s="11" t="s">
        <v>1</v>
      </c>
      <c r="D28" s="11">
        <v>100</v>
      </c>
      <c r="E28" s="11"/>
      <c r="F28" s="11"/>
      <c r="G28" s="11"/>
      <c r="H28" s="17"/>
      <c r="I28" s="17">
        <f t="shared" si="3"/>
        <v>0</v>
      </c>
      <c r="J28" s="17">
        <f t="shared" si="4"/>
        <v>0</v>
      </c>
      <c r="K28" s="47"/>
    </row>
    <row r="29" spans="1:11" ht="15.75" thickBot="1" x14ac:dyDescent="0.3">
      <c r="A29" s="12" t="s">
        <v>18</v>
      </c>
      <c r="B29" s="10" t="s">
        <v>90</v>
      </c>
      <c r="C29" s="11" t="s">
        <v>1</v>
      </c>
      <c r="D29" s="11">
        <v>250</v>
      </c>
      <c r="E29" s="11"/>
      <c r="F29" s="11"/>
      <c r="G29" s="11"/>
      <c r="H29" s="17"/>
      <c r="I29" s="17">
        <f t="shared" si="3"/>
        <v>0</v>
      </c>
      <c r="J29" s="17">
        <f t="shared" si="4"/>
        <v>0</v>
      </c>
      <c r="K29" s="46"/>
    </row>
    <row r="30" spans="1:11" ht="15.75" thickBot="1" x14ac:dyDescent="0.3">
      <c r="A30" s="12" t="s">
        <v>19</v>
      </c>
      <c r="B30" s="10" t="s">
        <v>5</v>
      </c>
      <c r="C30" s="11" t="s">
        <v>1</v>
      </c>
      <c r="D30" s="11">
        <v>100</v>
      </c>
      <c r="E30" s="11"/>
      <c r="F30" s="11"/>
      <c r="G30" s="11"/>
      <c r="H30" s="17"/>
      <c r="I30" s="17">
        <f t="shared" si="3"/>
        <v>0</v>
      </c>
      <c r="J30" s="17">
        <f t="shared" si="4"/>
        <v>0</v>
      </c>
      <c r="K30" s="46"/>
    </row>
    <row r="31" spans="1:11" ht="15.75" thickBot="1" x14ac:dyDescent="0.3">
      <c r="A31" s="12" t="s">
        <v>20</v>
      </c>
      <c r="B31" s="10" t="s">
        <v>91</v>
      </c>
      <c r="C31" s="11" t="s">
        <v>1</v>
      </c>
      <c r="D31" s="11">
        <v>5</v>
      </c>
      <c r="E31" s="11"/>
      <c r="F31" s="11"/>
      <c r="G31" s="11"/>
      <c r="H31" s="17"/>
      <c r="I31" s="17">
        <f t="shared" si="3"/>
        <v>0</v>
      </c>
      <c r="J31" s="17">
        <f t="shared" si="4"/>
        <v>0</v>
      </c>
      <c r="K31" s="46"/>
    </row>
    <row r="32" spans="1:11" ht="15.75" thickBot="1" x14ac:dyDescent="0.3">
      <c r="A32" s="12" t="s">
        <v>21</v>
      </c>
      <c r="B32" s="10" t="s">
        <v>92</v>
      </c>
      <c r="C32" s="11" t="s">
        <v>1</v>
      </c>
      <c r="D32" s="11">
        <v>50</v>
      </c>
      <c r="E32" s="11"/>
      <c r="F32" s="11"/>
      <c r="G32" s="11"/>
      <c r="H32" s="17"/>
      <c r="I32" s="17">
        <f t="shared" si="3"/>
        <v>0</v>
      </c>
      <c r="J32" s="17">
        <f t="shared" si="4"/>
        <v>0</v>
      </c>
      <c r="K32" s="46"/>
    </row>
    <row r="33" spans="1:11" ht="15.75" thickBot="1" x14ac:dyDescent="0.3">
      <c r="A33" s="12" t="s">
        <v>22</v>
      </c>
      <c r="B33" s="10" t="s">
        <v>680</v>
      </c>
      <c r="C33" s="11" t="s">
        <v>1</v>
      </c>
      <c r="D33" s="11">
        <v>40</v>
      </c>
      <c r="E33" s="11"/>
      <c r="F33" s="11"/>
      <c r="G33" s="11"/>
      <c r="H33" s="17"/>
      <c r="I33" s="17">
        <f t="shared" si="3"/>
        <v>0</v>
      </c>
      <c r="J33" s="17">
        <f t="shared" si="4"/>
        <v>0</v>
      </c>
      <c r="K33" s="46"/>
    </row>
    <row r="34" spans="1:11" ht="15.75" thickBot="1" x14ac:dyDescent="0.3">
      <c r="A34" s="12" t="s">
        <v>23</v>
      </c>
      <c r="B34" s="10" t="s">
        <v>51</v>
      </c>
      <c r="C34" s="11" t="s">
        <v>1</v>
      </c>
      <c r="D34" s="11">
        <v>50</v>
      </c>
      <c r="E34" s="11"/>
      <c r="F34" s="11"/>
      <c r="G34" s="11"/>
      <c r="H34" s="17"/>
      <c r="I34" s="17">
        <f t="shared" si="3"/>
        <v>0</v>
      </c>
      <c r="J34" s="17">
        <f t="shared" si="4"/>
        <v>0</v>
      </c>
      <c r="K34" s="46"/>
    </row>
    <row r="35" spans="1:11" ht="15.75" thickBot="1" x14ac:dyDescent="0.3">
      <c r="A35" s="12" t="s">
        <v>24</v>
      </c>
      <c r="B35" s="13" t="s">
        <v>120</v>
      </c>
      <c r="C35" s="27" t="s">
        <v>1</v>
      </c>
      <c r="D35" s="27">
        <v>10</v>
      </c>
      <c r="E35" s="11"/>
      <c r="F35" s="11"/>
      <c r="G35" s="11"/>
      <c r="H35" s="17"/>
      <c r="I35" s="17">
        <f t="shared" si="3"/>
        <v>0</v>
      </c>
      <c r="J35" s="17">
        <f t="shared" si="4"/>
        <v>0</v>
      </c>
      <c r="K35" s="46"/>
    </row>
    <row r="36" spans="1:11" ht="15.75" thickBot="1" x14ac:dyDescent="0.3">
      <c r="A36" s="12" t="s">
        <v>25</v>
      </c>
      <c r="B36" s="13" t="s">
        <v>144</v>
      </c>
      <c r="C36" s="27" t="s">
        <v>1</v>
      </c>
      <c r="D36" s="27">
        <v>10</v>
      </c>
      <c r="E36" s="11"/>
      <c r="F36" s="11"/>
      <c r="G36" s="11"/>
      <c r="H36" s="17"/>
      <c r="I36" s="17">
        <f t="shared" si="3"/>
        <v>0</v>
      </c>
      <c r="J36" s="17">
        <f t="shared" si="4"/>
        <v>0</v>
      </c>
      <c r="K36" s="46"/>
    </row>
    <row r="37" spans="1:11" ht="15.75" thickBot="1" x14ac:dyDescent="0.3">
      <c r="A37" s="12" t="s">
        <v>26</v>
      </c>
      <c r="B37" s="13" t="s">
        <v>681</v>
      </c>
      <c r="C37" s="27" t="s">
        <v>1</v>
      </c>
      <c r="D37" s="27">
        <v>200</v>
      </c>
      <c r="E37" s="11"/>
      <c r="F37" s="11"/>
      <c r="G37" s="11"/>
      <c r="H37" s="17"/>
      <c r="I37" s="17">
        <f t="shared" si="3"/>
        <v>0</v>
      </c>
      <c r="J37" s="17">
        <f t="shared" si="4"/>
        <v>0</v>
      </c>
      <c r="K37" s="46"/>
    </row>
    <row r="38" spans="1:11" ht="15.75" thickBot="1" x14ac:dyDescent="0.3">
      <c r="A38" s="12" t="s">
        <v>27</v>
      </c>
      <c r="B38" s="13" t="s">
        <v>121</v>
      </c>
      <c r="C38" s="27" t="s">
        <v>1</v>
      </c>
      <c r="D38" s="27">
        <v>200</v>
      </c>
      <c r="E38" s="11"/>
      <c r="F38" s="11"/>
      <c r="G38" s="11"/>
      <c r="H38" s="17"/>
      <c r="I38" s="17">
        <f t="shared" si="3"/>
        <v>0</v>
      </c>
      <c r="J38" s="17">
        <f t="shared" si="4"/>
        <v>0</v>
      </c>
      <c r="K38" s="46"/>
    </row>
    <row r="39" spans="1:11" ht="15.75" thickBot="1" x14ac:dyDescent="0.3">
      <c r="A39" s="12" t="s">
        <v>28</v>
      </c>
      <c r="B39" s="13" t="s">
        <v>93</v>
      </c>
      <c r="C39" s="27" t="s">
        <v>1</v>
      </c>
      <c r="D39" s="27">
        <v>10</v>
      </c>
      <c r="E39" s="11"/>
      <c r="F39" s="11"/>
      <c r="G39" s="11"/>
      <c r="H39" s="17"/>
      <c r="I39" s="17">
        <f t="shared" si="3"/>
        <v>0</v>
      </c>
      <c r="J39" s="17">
        <f t="shared" si="4"/>
        <v>0</v>
      </c>
      <c r="K39" s="46"/>
    </row>
    <row r="40" spans="1:11" ht="15.75" thickBot="1" x14ac:dyDescent="0.3">
      <c r="A40" s="12" t="s">
        <v>29</v>
      </c>
      <c r="B40" s="13" t="s">
        <v>682</v>
      </c>
      <c r="C40" s="27" t="s">
        <v>1</v>
      </c>
      <c r="D40" s="27">
        <v>10</v>
      </c>
      <c r="E40" s="11"/>
      <c r="F40" s="11"/>
      <c r="G40" s="11"/>
      <c r="H40" s="17"/>
      <c r="I40" s="17">
        <f t="shared" ref="I40" si="5">H40*1.095</f>
        <v>0</v>
      </c>
      <c r="J40" s="17">
        <f t="shared" ref="J40" si="6">I40*D40</f>
        <v>0</v>
      </c>
      <c r="K40" s="46"/>
    </row>
    <row r="41" spans="1:11" ht="15.75" thickBot="1" x14ac:dyDescent="0.3">
      <c r="A41" s="12" t="s">
        <v>30</v>
      </c>
      <c r="B41" s="13" t="s">
        <v>686</v>
      </c>
      <c r="C41" s="27" t="s">
        <v>1</v>
      </c>
      <c r="D41" s="27">
        <v>10</v>
      </c>
      <c r="E41" s="11"/>
      <c r="F41" s="11"/>
      <c r="G41" s="11"/>
      <c r="H41" s="17"/>
      <c r="I41" s="17">
        <f t="shared" si="3"/>
        <v>0</v>
      </c>
      <c r="J41" s="17">
        <f t="shared" si="4"/>
        <v>0</v>
      </c>
      <c r="K41" s="46"/>
    </row>
    <row r="42" spans="1:11" ht="15.75" thickBot="1" x14ac:dyDescent="0.3">
      <c r="A42" s="12" t="s">
        <v>31</v>
      </c>
      <c r="B42" s="13" t="s">
        <v>94</v>
      </c>
      <c r="C42" s="27" t="s">
        <v>1</v>
      </c>
      <c r="D42" s="27">
        <v>300</v>
      </c>
      <c r="E42" s="11"/>
      <c r="F42" s="11"/>
      <c r="G42" s="11"/>
      <c r="H42" s="17"/>
      <c r="I42" s="17">
        <f t="shared" si="3"/>
        <v>0</v>
      </c>
      <c r="J42" s="17">
        <f t="shared" si="4"/>
        <v>0</v>
      </c>
      <c r="K42" s="46"/>
    </row>
    <row r="43" spans="1:11" ht="15.75" thickBot="1" x14ac:dyDescent="0.3">
      <c r="A43" s="12" t="s">
        <v>32</v>
      </c>
      <c r="B43" s="13" t="s">
        <v>95</v>
      </c>
      <c r="C43" s="27" t="s">
        <v>1</v>
      </c>
      <c r="D43" s="27">
        <v>100</v>
      </c>
      <c r="E43" s="11"/>
      <c r="F43" s="11"/>
      <c r="G43" s="11"/>
      <c r="H43" s="17"/>
      <c r="I43" s="17">
        <f t="shared" si="3"/>
        <v>0</v>
      </c>
      <c r="J43" s="17">
        <f t="shared" si="4"/>
        <v>0</v>
      </c>
      <c r="K43" s="46"/>
    </row>
    <row r="44" spans="1:11" ht="15.75" thickBot="1" x14ac:dyDescent="0.3">
      <c r="A44" s="12" t="s">
        <v>330</v>
      </c>
      <c r="B44" s="13" t="s">
        <v>112</v>
      </c>
      <c r="C44" s="27" t="s">
        <v>1</v>
      </c>
      <c r="D44" s="27">
        <v>50</v>
      </c>
      <c r="E44" s="11"/>
      <c r="F44" s="11"/>
      <c r="G44" s="11"/>
      <c r="H44" s="17"/>
      <c r="I44" s="17">
        <f t="shared" si="3"/>
        <v>0</v>
      </c>
      <c r="J44" s="17">
        <f t="shared" si="4"/>
        <v>0</v>
      </c>
      <c r="K44" s="46"/>
    </row>
    <row r="45" spans="1:11" ht="15.75" thickBot="1" x14ac:dyDescent="0.3">
      <c r="A45" s="12" t="s">
        <v>331</v>
      </c>
      <c r="B45" s="13" t="s">
        <v>96</v>
      </c>
      <c r="C45" s="27" t="s">
        <v>1</v>
      </c>
      <c r="D45" s="27">
        <v>20</v>
      </c>
      <c r="E45" s="11"/>
      <c r="F45" s="11"/>
      <c r="G45" s="11"/>
      <c r="H45" s="17"/>
      <c r="I45" s="17">
        <f t="shared" si="3"/>
        <v>0</v>
      </c>
      <c r="J45" s="17">
        <f t="shared" si="4"/>
        <v>0</v>
      </c>
      <c r="K45" s="46"/>
    </row>
    <row r="46" spans="1:11" x14ac:dyDescent="0.25">
      <c r="A46" s="24"/>
      <c r="B46" s="25"/>
      <c r="C46" s="26"/>
      <c r="D46" s="26"/>
      <c r="E46" s="26"/>
      <c r="F46" s="26"/>
      <c r="G46" s="26"/>
      <c r="H46" s="26"/>
      <c r="I46" s="34" t="s">
        <v>62</v>
      </c>
      <c r="J46" s="36">
        <f>SUM(J20:J45)</f>
        <v>0</v>
      </c>
    </row>
    <row r="47" spans="1:11" s="20" customFormat="1" x14ac:dyDescent="0.25">
      <c r="A47"/>
      <c r="B47"/>
      <c r="C47"/>
      <c r="D47"/>
      <c r="E47"/>
      <c r="F47"/>
      <c r="G47"/>
      <c r="H47"/>
      <c r="I47"/>
      <c r="J47"/>
      <c r="K47"/>
    </row>
    <row r="48" spans="1:11" s="20" customFormat="1" x14ac:dyDescent="0.25">
      <c r="A48" s="183"/>
      <c r="B48" s="183"/>
      <c r="C48" s="183"/>
      <c r="D48" s="183"/>
      <c r="E48" s="183"/>
      <c r="F48" s="183"/>
      <c r="G48" s="183"/>
      <c r="H48" s="183"/>
      <c r="I48" s="183"/>
      <c r="J48"/>
      <c r="K48"/>
    </row>
    <row r="49" spans="1:11" s="20" customFormat="1" x14ac:dyDescent="0.25">
      <c r="A49" s="183"/>
      <c r="B49" s="183"/>
      <c r="C49" s="183"/>
      <c r="D49" s="183"/>
      <c r="E49" s="183"/>
      <c r="F49" s="183"/>
      <c r="G49" s="183"/>
      <c r="H49" s="183"/>
      <c r="I49" s="183"/>
      <c r="J49"/>
      <c r="K49"/>
    </row>
    <row r="52" spans="1:11" x14ac:dyDescent="0.25">
      <c r="A52" s="20"/>
      <c r="B52" s="20"/>
      <c r="C52" s="20"/>
      <c r="D52" s="20"/>
      <c r="E52" s="20"/>
      <c r="F52" s="20"/>
      <c r="G52" s="20"/>
      <c r="H52" s="20"/>
      <c r="I52" s="20"/>
      <c r="J52" s="20"/>
      <c r="K52" s="20"/>
    </row>
    <row r="53" spans="1:11" x14ac:dyDescent="0.25">
      <c r="A53" s="20"/>
      <c r="B53" s="20"/>
      <c r="C53" s="20"/>
      <c r="D53" s="20"/>
      <c r="E53" s="20"/>
      <c r="F53" s="20"/>
      <c r="G53" s="20"/>
      <c r="H53" s="20"/>
      <c r="I53" s="20"/>
      <c r="J53" s="20"/>
      <c r="K53" s="20"/>
    </row>
    <row r="54" spans="1:11" x14ac:dyDescent="0.25">
      <c r="A54" s="20"/>
      <c r="B54" s="20"/>
      <c r="C54" s="20"/>
      <c r="D54" s="20"/>
      <c r="E54" s="20"/>
      <c r="F54" s="20"/>
      <c r="G54" s="20"/>
      <c r="H54" s="20"/>
      <c r="I54" s="20"/>
      <c r="J54" s="20"/>
      <c r="K54" s="20"/>
    </row>
    <row r="59" spans="1:11" x14ac:dyDescent="0.25">
      <c r="B59" s="14" t="s">
        <v>2</v>
      </c>
      <c r="C59" s="14"/>
      <c r="D59" s="14"/>
      <c r="E59" s="14"/>
      <c r="F59" s="14"/>
      <c r="G59" s="14"/>
      <c r="H59" s="14" t="s">
        <v>3</v>
      </c>
      <c r="I59" s="14"/>
      <c r="J59" s="14"/>
    </row>
  </sheetData>
  <mergeCells count="11">
    <mergeCell ref="J15:J16"/>
    <mergeCell ref="K15:K16"/>
    <mergeCell ref="A48:I49"/>
    <mergeCell ref="A15:A16"/>
    <mergeCell ref="B15:B16"/>
    <mergeCell ref="C15:C16"/>
    <mergeCell ref="D15:D16"/>
    <mergeCell ref="H15:H16"/>
    <mergeCell ref="I15:I16"/>
    <mergeCell ref="E15:E16"/>
    <mergeCell ref="F15:F16"/>
  </mergeCells>
  <pageMargins left="0.25" right="0.25" top="0.75" bottom="0.75" header="0.3" footer="0.3"/>
  <pageSetup paperSize="9" orientation="landscape"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K45"/>
  <sheetViews>
    <sheetView topLeftCell="A10" zoomScaleNormal="100" zoomScalePageLayoutView="80" workbookViewId="0">
      <selection activeCell="M27" sqref="M27"/>
    </sheetView>
  </sheetViews>
  <sheetFormatPr defaultRowHeight="15" x14ac:dyDescent="0.25"/>
  <cols>
    <col min="1" max="1" width="4.7109375" customWidth="1"/>
    <col min="2" max="2" width="41.42578125" customWidth="1"/>
    <col min="3" max="3" width="5.28515625" customWidth="1"/>
    <col min="4" max="4" width="7.7109375" customWidth="1"/>
    <col min="5" max="5" width="14.7109375" customWidth="1"/>
    <col min="6" max="7" width="7.7109375" customWidth="1"/>
    <col min="8" max="9" width="9.7109375" customWidth="1"/>
    <col min="10" max="10" width="11.7109375" customWidth="1"/>
  </cols>
  <sheetData>
    <row r="1" spans="1:11" x14ac:dyDescent="0.25">
      <c r="A1" s="23" t="s">
        <v>163</v>
      </c>
    </row>
    <row r="6" spans="1:11" x14ac:dyDescent="0.25">
      <c r="A6" s="1" t="s">
        <v>139</v>
      </c>
    </row>
    <row r="7" spans="1:11" x14ac:dyDescent="0.25">
      <c r="A7" s="2" t="s">
        <v>200</v>
      </c>
    </row>
    <row r="8" spans="1:11" x14ac:dyDescent="0.25">
      <c r="A8" s="2" t="s">
        <v>201</v>
      </c>
    </row>
    <row r="9" spans="1:11" x14ac:dyDescent="0.25">
      <c r="A9" s="2" t="s">
        <v>140</v>
      </c>
    </row>
    <row r="10" spans="1:11" x14ac:dyDescent="0.25">
      <c r="A10" s="2"/>
    </row>
    <row r="11" spans="1:11" ht="15.75" x14ac:dyDescent="0.25">
      <c r="B11" s="14"/>
      <c r="C11" s="3" t="s">
        <v>0</v>
      </c>
      <c r="D11" s="14"/>
      <c r="E11" s="14"/>
      <c r="F11" s="14"/>
      <c r="G11" s="14"/>
      <c r="H11" s="14"/>
    </row>
    <row r="12" spans="1:11" x14ac:dyDescent="0.25">
      <c r="B12" s="14"/>
      <c r="C12" s="4" t="s">
        <v>442</v>
      </c>
    </row>
    <row r="13" spans="1:11" x14ac:dyDescent="0.25">
      <c r="A13" s="5"/>
    </row>
    <row r="14" spans="1:11" ht="15.75" thickBot="1" x14ac:dyDescent="0.3">
      <c r="A14" s="1" t="s">
        <v>142</v>
      </c>
    </row>
    <row r="15" spans="1:11" ht="26.25" customHeight="1" thickTop="1" x14ac:dyDescent="0.25">
      <c r="A15" s="181" t="s">
        <v>129</v>
      </c>
      <c r="B15" s="181" t="s">
        <v>130</v>
      </c>
      <c r="C15" s="181" t="s">
        <v>131</v>
      </c>
      <c r="D15" s="181" t="s">
        <v>132</v>
      </c>
      <c r="E15" s="196" t="s">
        <v>126</v>
      </c>
      <c r="F15" s="185" t="s">
        <v>127</v>
      </c>
      <c r="G15" s="41" t="s">
        <v>119</v>
      </c>
      <c r="H15" s="181" t="s">
        <v>133</v>
      </c>
      <c r="I15" s="181" t="s">
        <v>134</v>
      </c>
      <c r="J15" s="178" t="s">
        <v>157</v>
      </c>
      <c r="K15" s="194" t="s">
        <v>125</v>
      </c>
    </row>
    <row r="16" spans="1:11" s="6" customFormat="1" ht="15.75" thickBot="1" x14ac:dyDescent="0.3">
      <c r="A16" s="182"/>
      <c r="B16" s="182"/>
      <c r="C16" s="182"/>
      <c r="D16" s="182"/>
      <c r="E16" s="197"/>
      <c r="F16" s="186"/>
      <c r="G16" s="42"/>
      <c r="H16" s="182"/>
      <c r="I16" s="182"/>
      <c r="J16" s="179"/>
      <c r="K16" s="195"/>
    </row>
    <row r="17" spans="1:11" ht="30" customHeight="1" thickTop="1" thickBot="1" x14ac:dyDescent="0.3">
      <c r="A17" s="12" t="s">
        <v>6</v>
      </c>
      <c r="B17" s="13" t="s">
        <v>449</v>
      </c>
      <c r="C17" s="27" t="s">
        <v>1</v>
      </c>
      <c r="D17" s="27">
        <v>30</v>
      </c>
      <c r="E17" s="27"/>
      <c r="F17" s="27"/>
      <c r="G17" s="27"/>
      <c r="H17" s="17"/>
      <c r="I17" s="17">
        <f t="shared" ref="I17" si="0">H17*1.095</f>
        <v>0</v>
      </c>
      <c r="J17" s="17">
        <f t="shared" ref="J17" si="1">I17*D17</f>
        <v>0</v>
      </c>
      <c r="K17" s="46"/>
    </row>
    <row r="18" spans="1:11" ht="30" customHeight="1" thickBot="1" x14ac:dyDescent="0.3">
      <c r="A18" s="12" t="s">
        <v>7</v>
      </c>
      <c r="B18" s="13" t="s">
        <v>441</v>
      </c>
      <c r="C18" s="27" t="s">
        <v>1</v>
      </c>
      <c r="D18" s="27">
        <v>100</v>
      </c>
      <c r="E18" s="27"/>
      <c r="F18" s="27"/>
      <c r="G18" s="27"/>
      <c r="H18" s="58"/>
      <c r="I18" s="17">
        <f t="shared" ref="I18:I31" si="2">H18*1.095</f>
        <v>0</v>
      </c>
      <c r="J18" s="17">
        <f t="shared" ref="J18:J31" si="3">I18*D18</f>
        <v>0</v>
      </c>
      <c r="K18" s="46"/>
    </row>
    <row r="19" spans="1:11" ht="30" customHeight="1" thickBot="1" x14ac:dyDescent="0.3">
      <c r="A19" s="12" t="s">
        <v>8</v>
      </c>
      <c r="B19" s="13" t="s">
        <v>443</v>
      </c>
      <c r="C19" s="27" t="s">
        <v>1</v>
      </c>
      <c r="D19" s="27">
        <v>200</v>
      </c>
      <c r="E19" s="27"/>
      <c r="F19" s="27"/>
      <c r="G19" s="27"/>
      <c r="H19" s="58"/>
      <c r="I19" s="17">
        <f t="shared" si="2"/>
        <v>0</v>
      </c>
      <c r="J19" s="17">
        <f t="shared" si="3"/>
        <v>0</v>
      </c>
      <c r="K19" s="46"/>
    </row>
    <row r="20" spans="1:11" ht="30" customHeight="1" thickBot="1" x14ac:dyDescent="0.3">
      <c r="A20" s="12" t="s">
        <v>9</v>
      </c>
      <c r="B20" s="59" t="s">
        <v>164</v>
      </c>
      <c r="C20" s="27" t="s">
        <v>1</v>
      </c>
      <c r="D20" s="27">
        <v>200</v>
      </c>
      <c r="E20" s="27"/>
      <c r="F20" s="27"/>
      <c r="G20" s="27"/>
      <c r="H20" s="58"/>
      <c r="I20" s="17">
        <f t="shared" si="2"/>
        <v>0</v>
      </c>
      <c r="J20" s="17">
        <f t="shared" si="3"/>
        <v>0</v>
      </c>
      <c r="K20" s="46"/>
    </row>
    <row r="21" spans="1:11" ht="30" customHeight="1" thickBot="1" x14ac:dyDescent="0.3">
      <c r="A21" s="12" t="s">
        <v>10</v>
      </c>
      <c r="B21" s="13" t="s">
        <v>444</v>
      </c>
      <c r="C21" s="27" t="s">
        <v>1</v>
      </c>
      <c r="D21" s="27">
        <v>400</v>
      </c>
      <c r="E21" s="27"/>
      <c r="F21" s="27"/>
      <c r="G21" s="27"/>
      <c r="H21" s="58"/>
      <c r="I21" s="17">
        <f t="shared" si="2"/>
        <v>0</v>
      </c>
      <c r="J21" s="17">
        <f t="shared" si="3"/>
        <v>0</v>
      </c>
      <c r="K21" s="46"/>
    </row>
    <row r="22" spans="1:11" ht="30" customHeight="1" thickBot="1" x14ac:dyDescent="0.3">
      <c r="A22" s="12" t="s">
        <v>11</v>
      </c>
      <c r="B22" s="13" t="s">
        <v>445</v>
      </c>
      <c r="C22" s="27" t="s">
        <v>1</v>
      </c>
      <c r="D22" s="27">
        <v>20</v>
      </c>
      <c r="E22" s="27"/>
      <c r="F22" s="27"/>
      <c r="G22" s="27"/>
      <c r="H22" s="17"/>
      <c r="I22" s="17">
        <f t="shared" si="2"/>
        <v>0</v>
      </c>
      <c r="J22" s="17">
        <f t="shared" si="3"/>
        <v>0</v>
      </c>
      <c r="K22" s="46"/>
    </row>
    <row r="23" spans="1:11" ht="30" customHeight="1" thickBot="1" x14ac:dyDescent="0.3">
      <c r="A23" s="12" t="s">
        <v>12</v>
      </c>
      <c r="B23" s="134" t="s">
        <v>123</v>
      </c>
      <c r="C23" s="27" t="s">
        <v>1</v>
      </c>
      <c r="D23" s="27">
        <v>50</v>
      </c>
      <c r="E23" s="27"/>
      <c r="F23" s="27"/>
      <c r="G23" s="27"/>
      <c r="H23" s="17"/>
      <c r="I23" s="17">
        <f t="shared" si="2"/>
        <v>0</v>
      </c>
      <c r="J23" s="17">
        <f t="shared" si="3"/>
        <v>0</v>
      </c>
      <c r="K23" s="46"/>
    </row>
    <row r="24" spans="1:11" ht="30" customHeight="1" thickBot="1" x14ac:dyDescent="0.3">
      <c r="A24" s="12" t="s">
        <v>13</v>
      </c>
      <c r="B24" s="60" t="s">
        <v>124</v>
      </c>
      <c r="C24" s="27" t="s">
        <v>1</v>
      </c>
      <c r="D24" s="27">
        <v>100</v>
      </c>
      <c r="E24" s="27"/>
      <c r="F24" s="27"/>
      <c r="G24" s="27"/>
      <c r="H24" s="17"/>
      <c r="I24" s="17">
        <f t="shared" si="2"/>
        <v>0</v>
      </c>
      <c r="J24" s="17">
        <f t="shared" si="3"/>
        <v>0</v>
      </c>
      <c r="K24" s="46"/>
    </row>
    <row r="25" spans="1:11" ht="30" customHeight="1" thickBot="1" x14ac:dyDescent="0.3">
      <c r="A25" s="12" t="s">
        <v>14</v>
      </c>
      <c r="B25" s="61" t="s">
        <v>446</v>
      </c>
      <c r="C25" s="27" t="s">
        <v>1</v>
      </c>
      <c r="D25" s="27">
        <v>400</v>
      </c>
      <c r="E25" s="27"/>
      <c r="F25" s="27"/>
      <c r="G25" s="27"/>
      <c r="H25" s="17"/>
      <c r="I25" s="17">
        <f t="shared" si="2"/>
        <v>0</v>
      </c>
      <c r="J25" s="17">
        <f t="shared" si="3"/>
        <v>0</v>
      </c>
      <c r="K25" s="46"/>
    </row>
    <row r="26" spans="1:11" ht="30" customHeight="1" thickBot="1" x14ac:dyDescent="0.3">
      <c r="A26" s="12" t="s">
        <v>15</v>
      </c>
      <c r="B26" s="54" t="s">
        <v>687</v>
      </c>
      <c r="C26" s="27" t="s">
        <v>1</v>
      </c>
      <c r="D26" s="27">
        <v>50</v>
      </c>
      <c r="E26" s="27"/>
      <c r="F26" s="27"/>
      <c r="G26" s="27"/>
      <c r="H26" s="17"/>
      <c r="I26" s="17">
        <f t="shared" si="2"/>
        <v>0</v>
      </c>
      <c r="J26" s="17">
        <f t="shared" si="3"/>
        <v>0</v>
      </c>
      <c r="K26" s="46"/>
    </row>
    <row r="27" spans="1:11" ht="30" customHeight="1" thickBot="1" x14ac:dyDescent="0.3">
      <c r="A27" s="12" t="s">
        <v>16</v>
      </c>
      <c r="B27" s="13" t="s">
        <v>167</v>
      </c>
      <c r="C27" s="27" t="s">
        <v>1</v>
      </c>
      <c r="D27" s="27">
        <v>10</v>
      </c>
      <c r="E27" s="27"/>
      <c r="F27" s="27"/>
      <c r="G27" s="27"/>
      <c r="H27" s="17"/>
      <c r="I27" s="17">
        <f t="shared" si="2"/>
        <v>0</v>
      </c>
      <c r="J27" s="17">
        <f t="shared" si="3"/>
        <v>0</v>
      </c>
      <c r="K27" s="46"/>
    </row>
    <row r="28" spans="1:11" ht="30" customHeight="1" thickBot="1" x14ac:dyDescent="0.3">
      <c r="A28" s="12" t="s">
        <v>17</v>
      </c>
      <c r="B28" s="62" t="s">
        <v>447</v>
      </c>
      <c r="C28" s="27" t="s">
        <v>1</v>
      </c>
      <c r="D28" s="27">
        <v>100</v>
      </c>
      <c r="E28" s="27"/>
      <c r="F28" s="27"/>
      <c r="G28" s="27"/>
      <c r="H28" s="17"/>
      <c r="I28" s="17">
        <f t="shared" si="2"/>
        <v>0</v>
      </c>
      <c r="J28" s="17">
        <f t="shared" si="3"/>
        <v>0</v>
      </c>
      <c r="K28" s="46"/>
    </row>
    <row r="29" spans="1:11" ht="30" customHeight="1" thickBot="1" x14ac:dyDescent="0.3">
      <c r="A29" s="12" t="s">
        <v>18</v>
      </c>
      <c r="B29" s="13" t="s">
        <v>165</v>
      </c>
      <c r="C29" s="27" t="s">
        <v>1</v>
      </c>
      <c r="D29" s="27">
        <v>10</v>
      </c>
      <c r="E29" s="27"/>
      <c r="F29" s="27"/>
      <c r="G29" s="27"/>
      <c r="H29" s="17"/>
      <c r="I29" s="17">
        <f t="shared" si="2"/>
        <v>0</v>
      </c>
      <c r="J29" s="17">
        <f t="shared" si="3"/>
        <v>0</v>
      </c>
      <c r="K29" s="46"/>
    </row>
    <row r="30" spans="1:11" ht="30" customHeight="1" thickBot="1" x14ac:dyDescent="0.3">
      <c r="A30" s="12" t="s">
        <v>19</v>
      </c>
      <c r="B30" s="61" t="s">
        <v>166</v>
      </c>
      <c r="C30" s="27" t="s">
        <v>1</v>
      </c>
      <c r="D30" s="27">
        <v>5</v>
      </c>
      <c r="E30" s="27"/>
      <c r="F30" s="27"/>
      <c r="G30" s="27"/>
      <c r="H30" s="17"/>
      <c r="I30" s="17">
        <f t="shared" si="2"/>
        <v>0</v>
      </c>
      <c r="J30" s="17">
        <f t="shared" si="3"/>
        <v>0</v>
      </c>
      <c r="K30" s="46"/>
    </row>
    <row r="31" spans="1:11" ht="30" customHeight="1" thickBot="1" x14ac:dyDescent="0.3">
      <c r="A31" s="12" t="s">
        <v>20</v>
      </c>
      <c r="B31" s="135" t="s">
        <v>448</v>
      </c>
      <c r="C31" s="27" t="s">
        <v>1</v>
      </c>
      <c r="D31" s="27">
        <v>20</v>
      </c>
      <c r="E31" s="27"/>
      <c r="F31" s="27"/>
      <c r="G31" s="27"/>
      <c r="H31" s="17"/>
      <c r="I31" s="17">
        <f t="shared" si="2"/>
        <v>0</v>
      </c>
      <c r="J31" s="17">
        <f t="shared" si="3"/>
        <v>0</v>
      </c>
      <c r="K31" s="46"/>
    </row>
    <row r="32" spans="1:11" x14ac:dyDescent="0.25">
      <c r="A32" s="24"/>
      <c r="B32" s="25"/>
      <c r="C32" s="26"/>
      <c r="D32" s="26"/>
      <c r="E32" s="26"/>
      <c r="F32" s="26"/>
      <c r="G32" s="26"/>
      <c r="H32" s="26"/>
      <c r="I32" s="34" t="s">
        <v>62</v>
      </c>
      <c r="J32" s="36">
        <f>SUM(J17:J31)</f>
        <v>0</v>
      </c>
    </row>
    <row r="34" spans="1:10" x14ac:dyDescent="0.25">
      <c r="A34" s="183"/>
      <c r="B34" s="183"/>
      <c r="C34" s="183"/>
      <c r="D34" s="183"/>
      <c r="E34" s="183"/>
      <c r="F34" s="183"/>
      <c r="G34" s="183"/>
      <c r="H34" s="183"/>
      <c r="I34" s="183"/>
    </row>
    <row r="35" spans="1:10" x14ac:dyDescent="0.25">
      <c r="A35" s="183"/>
      <c r="B35" s="183"/>
      <c r="C35" s="183"/>
      <c r="D35" s="183"/>
      <c r="E35" s="183"/>
      <c r="F35" s="183"/>
      <c r="G35" s="183"/>
      <c r="H35" s="183"/>
      <c r="I35" s="183"/>
    </row>
    <row r="38" spans="1:10" s="20" customFormat="1" x14ac:dyDescent="0.25"/>
    <row r="39" spans="1:10" s="20" customFormat="1" x14ac:dyDescent="0.25"/>
    <row r="40" spans="1:10" s="20" customFormat="1" x14ac:dyDescent="0.25"/>
    <row r="45" spans="1:10" x14ac:dyDescent="0.25">
      <c r="B45" s="14" t="s">
        <v>2</v>
      </c>
      <c r="C45" s="14"/>
      <c r="D45" s="14"/>
      <c r="E45" s="14"/>
      <c r="F45" s="14"/>
      <c r="G45" s="14"/>
      <c r="H45" s="14" t="s">
        <v>3</v>
      </c>
      <c r="I45" s="14"/>
      <c r="J45" s="14"/>
    </row>
  </sheetData>
  <sortState xmlns:xlrd2="http://schemas.microsoft.com/office/spreadsheetml/2017/richdata2" ref="B17:K31">
    <sortCondition ref="B17:B31"/>
  </sortState>
  <mergeCells count="11">
    <mergeCell ref="K15:K16"/>
    <mergeCell ref="A34:I35"/>
    <mergeCell ref="A15:A16"/>
    <mergeCell ref="B15:B16"/>
    <mergeCell ref="C15:C16"/>
    <mergeCell ref="D15:D16"/>
    <mergeCell ref="H15:H16"/>
    <mergeCell ref="I15:I16"/>
    <mergeCell ref="J15:J16"/>
    <mergeCell ref="F15:F16"/>
    <mergeCell ref="E15:E16"/>
  </mergeCells>
  <pageMargins left="0.25" right="0.25" top="0.75" bottom="0.75" header="0.3" footer="0.3"/>
  <pageSetup paperSize="9" orientation="landscape"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M163"/>
  <sheetViews>
    <sheetView topLeftCell="A106" zoomScaleNormal="100" zoomScalePageLayoutView="80" workbookViewId="0">
      <selection activeCell="B143" sqref="B143"/>
    </sheetView>
  </sheetViews>
  <sheetFormatPr defaultRowHeight="15" x14ac:dyDescent="0.25"/>
  <cols>
    <col min="1" max="1" width="4.7109375" customWidth="1"/>
    <col min="2" max="2" width="50.7109375" customWidth="1"/>
    <col min="3" max="3" width="4.7109375" customWidth="1"/>
    <col min="4" max="4" width="7.28515625" customWidth="1"/>
    <col min="5" max="5" width="20.7109375" customWidth="1"/>
    <col min="6" max="6" width="6.7109375" customWidth="1"/>
    <col min="7" max="9" width="8.7109375" customWidth="1"/>
    <col min="10" max="10" width="11.7109375" customWidth="1"/>
  </cols>
  <sheetData>
    <row r="1" spans="1:11" x14ac:dyDescent="0.25">
      <c r="A1" s="23" t="s">
        <v>163</v>
      </c>
    </row>
    <row r="6" spans="1:11" x14ac:dyDescent="0.25">
      <c r="A6" s="1" t="s">
        <v>139</v>
      </c>
    </row>
    <row r="7" spans="1:11" x14ac:dyDescent="0.25">
      <c r="A7" s="2" t="s">
        <v>200</v>
      </c>
    </row>
    <row r="8" spans="1:11" x14ac:dyDescent="0.25">
      <c r="A8" s="2" t="s">
        <v>201</v>
      </c>
    </row>
    <row r="9" spans="1:11" x14ac:dyDescent="0.25">
      <c r="A9" s="2" t="s">
        <v>140</v>
      </c>
    </row>
    <row r="10" spans="1:11" ht="15.75" x14ac:dyDescent="0.25">
      <c r="B10" s="14" t="s">
        <v>169</v>
      </c>
      <c r="C10" s="3" t="s">
        <v>170</v>
      </c>
      <c r="D10" s="14"/>
      <c r="E10" s="14"/>
      <c r="H10" s="3"/>
    </row>
    <row r="11" spans="1:11" x14ac:dyDescent="0.25">
      <c r="A11" s="5"/>
      <c r="C11" s="14"/>
      <c r="D11" s="4" t="s">
        <v>442</v>
      </c>
    </row>
    <row r="12" spans="1:11" ht="15.75" thickBot="1" x14ac:dyDescent="0.3">
      <c r="A12" s="1" t="s">
        <v>141</v>
      </c>
    </row>
    <row r="13" spans="1:11" s="6" customFormat="1" ht="51.75" thickBot="1" x14ac:dyDescent="0.3">
      <c r="A13" s="51" t="s">
        <v>138</v>
      </c>
      <c r="B13" s="38" t="s">
        <v>130</v>
      </c>
      <c r="C13" s="38" t="s">
        <v>131</v>
      </c>
      <c r="D13" s="38" t="s">
        <v>132</v>
      </c>
      <c r="E13" s="38" t="s">
        <v>126</v>
      </c>
      <c r="F13" s="38" t="s">
        <v>127</v>
      </c>
      <c r="G13" s="38" t="s">
        <v>119</v>
      </c>
      <c r="H13" s="38" t="s">
        <v>136</v>
      </c>
      <c r="I13" s="38" t="s">
        <v>137</v>
      </c>
      <c r="J13" s="38" t="s">
        <v>157</v>
      </c>
      <c r="K13" s="49" t="s">
        <v>125</v>
      </c>
    </row>
    <row r="14" spans="1:11" ht="20.100000000000001" customHeight="1" thickBot="1" x14ac:dyDescent="0.3">
      <c r="A14" s="64" t="s">
        <v>6</v>
      </c>
      <c r="B14" s="65" t="s">
        <v>526</v>
      </c>
      <c r="C14" s="55" t="s">
        <v>1</v>
      </c>
      <c r="D14" s="55">
        <v>4</v>
      </c>
      <c r="E14" s="27"/>
      <c r="F14" s="27"/>
      <c r="G14" s="27"/>
      <c r="H14" s="31"/>
      <c r="I14" s="31">
        <f>H14*1.095</f>
        <v>0</v>
      </c>
      <c r="J14" s="31">
        <f>I14*D14</f>
        <v>0</v>
      </c>
      <c r="K14" s="46"/>
    </row>
    <row r="15" spans="1:11" ht="20.100000000000001" customHeight="1" thickBot="1" x14ac:dyDescent="0.3">
      <c r="A15" s="64" t="s">
        <v>7</v>
      </c>
      <c r="B15" s="66" t="s">
        <v>527</v>
      </c>
      <c r="C15" s="57" t="s">
        <v>1</v>
      </c>
      <c r="D15" s="55">
        <v>4</v>
      </c>
      <c r="E15" s="27"/>
      <c r="F15" s="27"/>
      <c r="G15" s="27"/>
      <c r="H15" s="31"/>
      <c r="I15" s="31">
        <f t="shared" ref="I15:I77" si="0">H15*1.095</f>
        <v>0</v>
      </c>
      <c r="J15" s="31">
        <f t="shared" ref="J15:J77" si="1">I15*D15</f>
        <v>0</v>
      </c>
      <c r="K15" s="46"/>
    </row>
    <row r="16" spans="1:11" ht="20.100000000000001" customHeight="1" thickBot="1" x14ac:dyDescent="0.3">
      <c r="A16" s="64" t="s">
        <v>8</v>
      </c>
      <c r="B16" s="65" t="s">
        <v>528</v>
      </c>
      <c r="C16" s="57" t="s">
        <v>1</v>
      </c>
      <c r="D16" s="55">
        <v>4</v>
      </c>
      <c r="E16" s="27"/>
      <c r="F16" s="27"/>
      <c r="G16" s="27"/>
      <c r="H16" s="31"/>
      <c r="I16" s="31">
        <f t="shared" si="0"/>
        <v>0</v>
      </c>
      <c r="J16" s="31">
        <f t="shared" si="1"/>
        <v>0</v>
      </c>
      <c r="K16" s="46"/>
    </row>
    <row r="17" spans="1:11" ht="20.100000000000001" customHeight="1" thickBot="1" x14ac:dyDescent="0.3">
      <c r="A17" s="64" t="s">
        <v>9</v>
      </c>
      <c r="B17" s="13" t="s">
        <v>529</v>
      </c>
      <c r="C17" s="27" t="s">
        <v>1</v>
      </c>
      <c r="D17" s="27">
        <v>1</v>
      </c>
      <c r="E17" s="27"/>
      <c r="F17" s="27"/>
      <c r="G17" s="27"/>
      <c r="H17" s="31"/>
      <c r="I17" s="31">
        <f t="shared" si="0"/>
        <v>0</v>
      </c>
      <c r="J17" s="31">
        <f t="shared" si="1"/>
        <v>0</v>
      </c>
      <c r="K17" s="46"/>
    </row>
    <row r="18" spans="1:11" ht="20.100000000000001" customHeight="1" thickBot="1" x14ac:dyDescent="0.3">
      <c r="A18" s="64" t="s">
        <v>10</v>
      </c>
      <c r="B18" s="13" t="s">
        <v>530</v>
      </c>
      <c r="C18" s="27" t="s">
        <v>1</v>
      </c>
      <c r="D18" s="27">
        <v>1</v>
      </c>
      <c r="E18" s="27"/>
      <c r="F18" s="27"/>
      <c r="G18" s="27"/>
      <c r="H18" s="31"/>
      <c r="I18" s="31">
        <f t="shared" si="0"/>
        <v>0</v>
      </c>
      <c r="J18" s="31">
        <f t="shared" si="1"/>
        <v>0</v>
      </c>
      <c r="K18" s="46"/>
    </row>
    <row r="19" spans="1:11" ht="20.100000000000001" customHeight="1" thickBot="1" x14ac:dyDescent="0.3">
      <c r="A19" s="64" t="s">
        <v>11</v>
      </c>
      <c r="B19" s="13" t="s">
        <v>531</v>
      </c>
      <c r="C19" s="27" t="s">
        <v>1</v>
      </c>
      <c r="D19" s="27">
        <v>1</v>
      </c>
      <c r="E19" s="27"/>
      <c r="F19" s="27"/>
      <c r="G19" s="27"/>
      <c r="H19" s="31"/>
      <c r="I19" s="31">
        <f t="shared" si="0"/>
        <v>0</v>
      </c>
      <c r="J19" s="31">
        <f t="shared" si="1"/>
        <v>0</v>
      </c>
      <c r="K19" s="46"/>
    </row>
    <row r="20" spans="1:11" ht="20.100000000000001" customHeight="1" thickBot="1" x14ac:dyDescent="0.3">
      <c r="A20" s="64" t="s">
        <v>12</v>
      </c>
      <c r="B20" s="13" t="s">
        <v>532</v>
      </c>
      <c r="C20" s="27" t="s">
        <v>1</v>
      </c>
      <c r="D20" s="27">
        <v>1</v>
      </c>
      <c r="E20" s="27"/>
      <c r="F20" s="27"/>
      <c r="G20" s="27"/>
      <c r="H20" s="31"/>
      <c r="I20" s="31">
        <f t="shared" si="0"/>
        <v>0</v>
      </c>
      <c r="J20" s="31">
        <f t="shared" si="1"/>
        <v>0</v>
      </c>
      <c r="K20" s="46"/>
    </row>
    <row r="21" spans="1:11" ht="20.100000000000001" customHeight="1" thickBot="1" x14ac:dyDescent="0.3">
      <c r="A21" s="64" t="s">
        <v>13</v>
      </c>
      <c r="B21" s="13" t="s">
        <v>533</v>
      </c>
      <c r="C21" s="27" t="s">
        <v>1</v>
      </c>
      <c r="D21" s="27">
        <v>5</v>
      </c>
      <c r="E21" s="27"/>
      <c r="F21" s="27"/>
      <c r="G21" s="27"/>
      <c r="H21" s="31"/>
      <c r="I21" s="31">
        <f t="shared" si="0"/>
        <v>0</v>
      </c>
      <c r="J21" s="31">
        <f t="shared" si="1"/>
        <v>0</v>
      </c>
      <c r="K21" s="46"/>
    </row>
    <row r="22" spans="1:11" ht="20.100000000000001" customHeight="1" thickBot="1" x14ac:dyDescent="0.3">
      <c r="A22" s="64" t="s">
        <v>14</v>
      </c>
      <c r="B22" s="13" t="s">
        <v>534</v>
      </c>
      <c r="C22" s="27" t="s">
        <v>1</v>
      </c>
      <c r="D22" s="27">
        <v>3</v>
      </c>
      <c r="E22" s="27"/>
      <c r="F22" s="27"/>
      <c r="G22" s="27"/>
      <c r="H22" s="31"/>
      <c r="I22" s="31">
        <f t="shared" si="0"/>
        <v>0</v>
      </c>
      <c r="J22" s="31">
        <f t="shared" si="1"/>
        <v>0</v>
      </c>
      <c r="K22" s="46"/>
    </row>
    <row r="23" spans="1:11" ht="20.100000000000001" customHeight="1" thickBot="1" x14ac:dyDescent="0.3">
      <c r="A23" s="64" t="s">
        <v>15</v>
      </c>
      <c r="B23" s="13" t="s">
        <v>535</v>
      </c>
      <c r="C23" s="27" t="s">
        <v>1</v>
      </c>
      <c r="D23" s="27">
        <v>3</v>
      </c>
      <c r="E23" s="27"/>
      <c r="F23" s="27"/>
      <c r="G23" s="27"/>
      <c r="H23" s="31"/>
      <c r="I23" s="31">
        <f t="shared" si="0"/>
        <v>0</v>
      </c>
      <c r="J23" s="31">
        <f t="shared" si="1"/>
        <v>0</v>
      </c>
      <c r="K23" s="46"/>
    </row>
    <row r="24" spans="1:11" ht="20.100000000000001" customHeight="1" thickBot="1" x14ac:dyDescent="0.3">
      <c r="A24" s="64" t="s">
        <v>16</v>
      </c>
      <c r="B24" s="13" t="s">
        <v>536</v>
      </c>
      <c r="C24" s="27" t="s">
        <v>1</v>
      </c>
      <c r="D24" s="27">
        <v>1</v>
      </c>
      <c r="E24" s="27"/>
      <c r="F24" s="27"/>
      <c r="G24" s="27"/>
      <c r="H24" s="31"/>
      <c r="I24" s="31">
        <f t="shared" si="0"/>
        <v>0</v>
      </c>
      <c r="J24" s="31">
        <f t="shared" si="1"/>
        <v>0</v>
      </c>
      <c r="K24" s="46"/>
    </row>
    <row r="25" spans="1:11" ht="27.75" customHeight="1" thickBot="1" x14ac:dyDescent="0.3">
      <c r="A25" s="64" t="s">
        <v>17</v>
      </c>
      <c r="B25" s="13" t="s">
        <v>537</v>
      </c>
      <c r="C25" s="27" t="s">
        <v>1</v>
      </c>
      <c r="D25" s="27">
        <v>1</v>
      </c>
      <c r="E25" s="27"/>
      <c r="F25" s="27"/>
      <c r="G25" s="27"/>
      <c r="H25" s="31"/>
      <c r="I25" s="31">
        <f t="shared" si="0"/>
        <v>0</v>
      </c>
      <c r="J25" s="31">
        <f t="shared" si="1"/>
        <v>0</v>
      </c>
      <c r="K25" s="46"/>
    </row>
    <row r="26" spans="1:11" ht="20.100000000000001" customHeight="1" thickBot="1" x14ac:dyDescent="0.3">
      <c r="A26" s="64" t="s">
        <v>18</v>
      </c>
      <c r="B26" s="13" t="s">
        <v>538</v>
      </c>
      <c r="C26" s="27" t="s">
        <v>1</v>
      </c>
      <c r="D26" s="27">
        <v>1</v>
      </c>
      <c r="E26" s="27"/>
      <c r="F26" s="27"/>
      <c r="G26" s="27"/>
      <c r="H26" s="31"/>
      <c r="I26" s="31">
        <f t="shared" si="0"/>
        <v>0</v>
      </c>
      <c r="J26" s="31">
        <f t="shared" si="1"/>
        <v>0</v>
      </c>
      <c r="K26" s="46"/>
    </row>
    <row r="27" spans="1:11" ht="20.100000000000001" customHeight="1" thickBot="1" x14ac:dyDescent="0.3">
      <c r="A27" s="64" t="s">
        <v>19</v>
      </c>
      <c r="B27" s="13" t="s">
        <v>539</v>
      </c>
      <c r="C27" s="27" t="s">
        <v>1</v>
      </c>
      <c r="D27" s="27">
        <v>2</v>
      </c>
      <c r="E27" s="27"/>
      <c r="F27" s="27"/>
      <c r="G27" s="27"/>
      <c r="H27" s="31"/>
      <c r="I27" s="31">
        <f t="shared" si="0"/>
        <v>0</v>
      </c>
      <c r="J27" s="31">
        <f t="shared" si="1"/>
        <v>0</v>
      </c>
      <c r="K27" s="46"/>
    </row>
    <row r="28" spans="1:11" ht="20.100000000000001" customHeight="1" thickBot="1" x14ac:dyDescent="0.3">
      <c r="A28" s="64" t="s">
        <v>20</v>
      </c>
      <c r="B28" s="13" t="s">
        <v>540</v>
      </c>
      <c r="C28" s="27" t="s">
        <v>1</v>
      </c>
      <c r="D28" s="27">
        <v>1</v>
      </c>
      <c r="E28" s="27"/>
      <c r="F28" s="27"/>
      <c r="G28" s="27"/>
      <c r="H28" s="31"/>
      <c r="I28" s="31">
        <f t="shared" si="0"/>
        <v>0</v>
      </c>
      <c r="J28" s="31">
        <f t="shared" si="1"/>
        <v>0</v>
      </c>
      <c r="K28" s="46"/>
    </row>
    <row r="29" spans="1:11" ht="30.75" customHeight="1" thickBot="1" x14ac:dyDescent="0.3">
      <c r="A29" s="64" t="s">
        <v>21</v>
      </c>
      <c r="B29" s="13" t="s">
        <v>541</v>
      </c>
      <c r="C29" s="27" t="s">
        <v>1</v>
      </c>
      <c r="D29" s="27">
        <v>5</v>
      </c>
      <c r="E29" s="27"/>
      <c r="F29" s="27"/>
      <c r="G29" s="27"/>
      <c r="H29" s="31"/>
      <c r="I29" s="31">
        <f t="shared" si="0"/>
        <v>0</v>
      </c>
      <c r="J29" s="31">
        <f t="shared" si="1"/>
        <v>0</v>
      </c>
      <c r="K29" s="46"/>
    </row>
    <row r="30" spans="1:11" ht="30" customHeight="1" thickBot="1" x14ac:dyDescent="0.3">
      <c r="A30" s="64" t="s">
        <v>22</v>
      </c>
      <c r="B30" s="13" t="s">
        <v>542</v>
      </c>
      <c r="C30" s="27" t="s">
        <v>1</v>
      </c>
      <c r="D30" s="27">
        <v>5</v>
      </c>
      <c r="E30" s="27"/>
      <c r="F30" s="27"/>
      <c r="G30" s="27"/>
      <c r="H30" s="31"/>
      <c r="I30" s="31">
        <f t="shared" si="0"/>
        <v>0</v>
      </c>
      <c r="J30" s="31">
        <f t="shared" si="1"/>
        <v>0</v>
      </c>
      <c r="K30" s="46"/>
    </row>
    <row r="31" spans="1:11" ht="27" customHeight="1" thickBot="1" x14ac:dyDescent="0.3">
      <c r="A31" s="64" t="s">
        <v>23</v>
      </c>
      <c r="B31" s="13" t="s">
        <v>543</v>
      </c>
      <c r="C31" s="27" t="s">
        <v>1</v>
      </c>
      <c r="D31" s="27">
        <v>5</v>
      </c>
      <c r="E31" s="27"/>
      <c r="F31" s="27"/>
      <c r="G31" s="27"/>
      <c r="H31" s="31"/>
      <c r="I31" s="31">
        <f t="shared" si="0"/>
        <v>0</v>
      </c>
      <c r="J31" s="31">
        <f t="shared" si="1"/>
        <v>0</v>
      </c>
      <c r="K31" s="46"/>
    </row>
    <row r="32" spans="1:11" ht="20.100000000000001" customHeight="1" thickBot="1" x14ac:dyDescent="0.3">
      <c r="A32" s="64" t="s">
        <v>24</v>
      </c>
      <c r="B32" s="13" t="s">
        <v>544</v>
      </c>
      <c r="C32" s="27" t="s">
        <v>1</v>
      </c>
      <c r="D32" s="27">
        <v>1</v>
      </c>
      <c r="E32" s="27"/>
      <c r="F32" s="27"/>
      <c r="G32" s="27"/>
      <c r="H32" s="31"/>
      <c r="I32" s="31">
        <f t="shared" si="0"/>
        <v>0</v>
      </c>
      <c r="J32" s="31">
        <f t="shared" si="1"/>
        <v>0</v>
      </c>
      <c r="K32" s="46"/>
    </row>
    <row r="33" spans="1:11" ht="20.100000000000001" customHeight="1" thickBot="1" x14ac:dyDescent="0.3">
      <c r="A33" s="64" t="s">
        <v>25</v>
      </c>
      <c r="B33" s="13" t="s">
        <v>545</v>
      </c>
      <c r="C33" s="27" t="s">
        <v>1</v>
      </c>
      <c r="D33" s="27">
        <v>2</v>
      </c>
      <c r="E33" s="27"/>
      <c r="F33" s="27"/>
      <c r="G33" s="27"/>
      <c r="H33" s="31"/>
      <c r="I33" s="31">
        <f t="shared" si="0"/>
        <v>0</v>
      </c>
      <c r="J33" s="31">
        <f t="shared" si="1"/>
        <v>0</v>
      </c>
      <c r="K33" s="46"/>
    </row>
    <row r="34" spans="1:11" ht="30" customHeight="1" thickBot="1" x14ac:dyDescent="0.3">
      <c r="A34" s="64" t="s">
        <v>26</v>
      </c>
      <c r="B34" s="63" t="s">
        <v>161</v>
      </c>
      <c r="C34" s="27" t="s">
        <v>1</v>
      </c>
      <c r="D34" s="27">
        <v>1</v>
      </c>
      <c r="E34" s="27"/>
      <c r="F34" s="27"/>
      <c r="G34" s="27"/>
      <c r="H34" s="31"/>
      <c r="I34" s="31">
        <f t="shared" si="0"/>
        <v>0</v>
      </c>
      <c r="J34" s="31">
        <f t="shared" si="1"/>
        <v>0</v>
      </c>
      <c r="K34" s="46"/>
    </row>
    <row r="35" spans="1:11" ht="20.100000000000001" customHeight="1" thickBot="1" x14ac:dyDescent="0.3">
      <c r="A35" s="64" t="s">
        <v>27</v>
      </c>
      <c r="B35" s="13" t="s">
        <v>97</v>
      </c>
      <c r="C35" s="27" t="s">
        <v>1</v>
      </c>
      <c r="D35" s="27">
        <v>1</v>
      </c>
      <c r="E35" s="27"/>
      <c r="F35" s="27"/>
      <c r="G35" s="27"/>
      <c r="H35" s="31"/>
      <c r="I35" s="31">
        <f t="shared" si="0"/>
        <v>0</v>
      </c>
      <c r="J35" s="31">
        <f t="shared" si="1"/>
        <v>0</v>
      </c>
      <c r="K35" s="46"/>
    </row>
    <row r="36" spans="1:11" ht="27" customHeight="1" thickBot="1" x14ac:dyDescent="0.3">
      <c r="A36" s="64" t="s">
        <v>28</v>
      </c>
      <c r="B36" s="63" t="s">
        <v>546</v>
      </c>
      <c r="C36" s="27" t="s">
        <v>1</v>
      </c>
      <c r="D36" s="27">
        <v>3</v>
      </c>
      <c r="E36" s="27"/>
      <c r="F36" s="27"/>
      <c r="G36" s="27"/>
      <c r="H36" s="31"/>
      <c r="I36" s="31">
        <f t="shared" si="0"/>
        <v>0</v>
      </c>
      <c r="J36" s="31">
        <f t="shared" si="1"/>
        <v>0</v>
      </c>
      <c r="K36" s="46"/>
    </row>
    <row r="37" spans="1:11" ht="20.100000000000001" customHeight="1" thickBot="1" x14ac:dyDescent="0.3">
      <c r="A37" s="64" t="s">
        <v>29</v>
      </c>
      <c r="B37" s="13" t="s">
        <v>548</v>
      </c>
      <c r="C37" s="27" t="s">
        <v>1</v>
      </c>
      <c r="D37" s="27">
        <v>20</v>
      </c>
      <c r="E37" s="27"/>
      <c r="F37" s="27"/>
      <c r="G37" s="27"/>
      <c r="H37" s="31"/>
      <c r="I37" s="31">
        <f t="shared" si="0"/>
        <v>0</v>
      </c>
      <c r="J37" s="31">
        <f t="shared" si="1"/>
        <v>0</v>
      </c>
      <c r="K37" s="46"/>
    </row>
    <row r="38" spans="1:11" ht="20.100000000000001" customHeight="1" thickBot="1" x14ac:dyDescent="0.3">
      <c r="A38" s="64" t="s">
        <v>30</v>
      </c>
      <c r="B38" s="13" t="s">
        <v>549</v>
      </c>
      <c r="C38" s="27" t="s">
        <v>1</v>
      </c>
      <c r="D38" s="27">
        <v>20</v>
      </c>
      <c r="E38" s="27"/>
      <c r="F38" s="27"/>
      <c r="G38" s="27"/>
      <c r="H38" s="31"/>
      <c r="I38" s="31">
        <f t="shared" si="0"/>
        <v>0</v>
      </c>
      <c r="J38" s="31">
        <f t="shared" si="1"/>
        <v>0</v>
      </c>
      <c r="K38" s="46"/>
    </row>
    <row r="39" spans="1:11" ht="20.100000000000001" customHeight="1" thickBot="1" x14ac:dyDescent="0.3">
      <c r="A39" s="64" t="s">
        <v>31</v>
      </c>
      <c r="B39" s="13" t="s">
        <v>547</v>
      </c>
      <c r="C39" s="27" t="s">
        <v>1</v>
      </c>
      <c r="D39" s="27">
        <v>20</v>
      </c>
      <c r="E39" s="27"/>
      <c r="F39" s="27"/>
      <c r="G39" s="27"/>
      <c r="H39" s="31"/>
      <c r="I39" s="31">
        <f t="shared" si="0"/>
        <v>0</v>
      </c>
      <c r="J39" s="31">
        <f t="shared" si="1"/>
        <v>0</v>
      </c>
      <c r="K39" s="46"/>
    </row>
    <row r="40" spans="1:11" ht="20.100000000000001" customHeight="1" thickBot="1" x14ac:dyDescent="0.3">
      <c r="A40" s="64" t="s">
        <v>32</v>
      </c>
      <c r="B40" s="13" t="s">
        <v>550</v>
      </c>
      <c r="C40" s="27" t="s">
        <v>1</v>
      </c>
      <c r="D40" s="27">
        <v>1</v>
      </c>
      <c r="E40" s="27"/>
      <c r="F40" s="27"/>
      <c r="G40" s="27"/>
      <c r="H40" s="31"/>
      <c r="I40" s="31">
        <f t="shared" si="0"/>
        <v>0</v>
      </c>
      <c r="J40" s="31">
        <f t="shared" si="1"/>
        <v>0</v>
      </c>
      <c r="K40" s="46"/>
    </row>
    <row r="41" spans="1:11" ht="20.100000000000001" customHeight="1" thickBot="1" x14ac:dyDescent="0.3">
      <c r="A41" s="64" t="s">
        <v>330</v>
      </c>
      <c r="B41" s="13" t="s">
        <v>551</v>
      </c>
      <c r="C41" s="27" t="s">
        <v>1</v>
      </c>
      <c r="D41" s="27">
        <v>10</v>
      </c>
      <c r="E41" s="27"/>
      <c r="F41" s="27"/>
      <c r="G41" s="27"/>
      <c r="H41" s="31"/>
      <c r="I41" s="31">
        <f t="shared" si="0"/>
        <v>0</v>
      </c>
      <c r="J41" s="31">
        <f t="shared" si="1"/>
        <v>0</v>
      </c>
      <c r="K41" s="46"/>
    </row>
    <row r="42" spans="1:11" ht="20.100000000000001" customHeight="1" thickBot="1" x14ac:dyDescent="0.3">
      <c r="A42" s="64" t="s">
        <v>331</v>
      </c>
      <c r="B42" s="136" t="s">
        <v>552</v>
      </c>
      <c r="C42" s="27" t="s">
        <v>1</v>
      </c>
      <c r="D42" s="27">
        <v>10</v>
      </c>
      <c r="E42" s="27"/>
      <c r="F42" s="27"/>
      <c r="G42" s="27"/>
      <c r="H42" s="31"/>
      <c r="I42" s="31">
        <f t="shared" si="0"/>
        <v>0</v>
      </c>
      <c r="J42" s="31">
        <f t="shared" si="1"/>
        <v>0</v>
      </c>
      <c r="K42" s="46"/>
    </row>
    <row r="43" spans="1:11" ht="20.100000000000001" customHeight="1" thickBot="1" x14ac:dyDescent="0.3">
      <c r="A43" s="64" t="s">
        <v>33</v>
      </c>
      <c r="B43" s="136" t="s">
        <v>553</v>
      </c>
      <c r="C43" s="27" t="s">
        <v>1</v>
      </c>
      <c r="D43" s="27">
        <v>100</v>
      </c>
      <c r="E43" s="27"/>
      <c r="F43" s="27"/>
      <c r="G43" s="27"/>
      <c r="H43" s="31"/>
      <c r="I43" s="31">
        <f t="shared" si="0"/>
        <v>0</v>
      </c>
      <c r="J43" s="31">
        <f t="shared" si="1"/>
        <v>0</v>
      </c>
      <c r="K43" s="46"/>
    </row>
    <row r="44" spans="1:11" ht="20.100000000000001" customHeight="1" thickBot="1" x14ac:dyDescent="0.3">
      <c r="A44" s="64" t="s">
        <v>34</v>
      </c>
      <c r="B44" s="54" t="s">
        <v>555</v>
      </c>
      <c r="C44" s="119" t="s">
        <v>1</v>
      </c>
      <c r="D44" s="55">
        <v>10</v>
      </c>
      <c r="E44" s="55"/>
      <c r="F44" s="55"/>
      <c r="G44" s="55"/>
      <c r="H44" s="67"/>
      <c r="I44" s="31">
        <f t="shared" si="0"/>
        <v>0</v>
      </c>
      <c r="J44" s="31">
        <f t="shared" si="1"/>
        <v>0</v>
      </c>
      <c r="K44" s="46"/>
    </row>
    <row r="45" spans="1:11" ht="30" customHeight="1" thickBot="1" x14ac:dyDescent="0.3">
      <c r="A45" s="64" t="s">
        <v>35</v>
      </c>
      <c r="B45" s="63" t="s">
        <v>204</v>
      </c>
      <c r="C45" s="27" t="s">
        <v>1</v>
      </c>
      <c r="D45" s="27">
        <v>1</v>
      </c>
      <c r="E45" s="27"/>
      <c r="F45" s="27"/>
      <c r="G45" s="27"/>
      <c r="H45" s="31"/>
      <c r="I45" s="31">
        <f t="shared" si="0"/>
        <v>0</v>
      </c>
      <c r="J45" s="31">
        <f t="shared" si="1"/>
        <v>0</v>
      </c>
      <c r="K45" s="46"/>
    </row>
    <row r="46" spans="1:11" ht="20.100000000000001" customHeight="1" thickBot="1" x14ac:dyDescent="0.3">
      <c r="A46" s="64" t="s">
        <v>36</v>
      </c>
      <c r="B46" s="13" t="s">
        <v>554</v>
      </c>
      <c r="C46" s="27" t="s">
        <v>1</v>
      </c>
      <c r="D46" s="27">
        <v>10</v>
      </c>
      <c r="E46" s="27"/>
      <c r="F46" s="27"/>
      <c r="G46" s="27"/>
      <c r="H46" s="31"/>
      <c r="I46" s="31">
        <f t="shared" si="0"/>
        <v>0</v>
      </c>
      <c r="J46" s="31">
        <f t="shared" si="1"/>
        <v>0</v>
      </c>
      <c r="K46" s="46"/>
    </row>
    <row r="47" spans="1:11" ht="20.100000000000001" customHeight="1" thickBot="1" x14ac:dyDescent="0.3">
      <c r="A47" s="64" t="s">
        <v>37</v>
      </c>
      <c r="B47" s="13" t="s">
        <v>557</v>
      </c>
      <c r="C47" s="27" t="s">
        <v>1</v>
      </c>
      <c r="D47" s="27">
        <v>100</v>
      </c>
      <c r="E47" s="27"/>
      <c r="F47" s="27"/>
      <c r="G47" s="27"/>
      <c r="H47" s="31"/>
      <c r="I47" s="31">
        <f t="shared" si="0"/>
        <v>0</v>
      </c>
      <c r="J47" s="31">
        <f t="shared" si="1"/>
        <v>0</v>
      </c>
      <c r="K47" s="46"/>
    </row>
    <row r="48" spans="1:11" ht="20.100000000000001" customHeight="1" thickBot="1" x14ac:dyDescent="0.3">
      <c r="A48" s="64" t="s">
        <v>38</v>
      </c>
      <c r="B48" s="13" t="s">
        <v>556</v>
      </c>
      <c r="C48" s="27" t="s">
        <v>1</v>
      </c>
      <c r="D48" s="27">
        <v>20</v>
      </c>
      <c r="E48" s="27"/>
      <c r="F48" s="27"/>
      <c r="G48" s="27"/>
      <c r="H48" s="31"/>
      <c r="I48" s="31">
        <f t="shared" si="0"/>
        <v>0</v>
      </c>
      <c r="J48" s="31">
        <f t="shared" si="1"/>
        <v>0</v>
      </c>
      <c r="K48" s="46"/>
    </row>
    <row r="49" spans="1:11" ht="31.5" customHeight="1" thickBot="1" x14ac:dyDescent="0.3">
      <c r="A49" s="64" t="s">
        <v>39</v>
      </c>
      <c r="B49" s="13" t="s">
        <v>558</v>
      </c>
      <c r="C49" s="27" t="s">
        <v>1</v>
      </c>
      <c r="D49" s="27">
        <v>5</v>
      </c>
      <c r="E49" s="27"/>
      <c r="F49" s="27"/>
      <c r="G49" s="27"/>
      <c r="H49" s="31"/>
      <c r="I49" s="31">
        <f t="shared" si="0"/>
        <v>0</v>
      </c>
      <c r="J49" s="31">
        <f t="shared" si="1"/>
        <v>0</v>
      </c>
      <c r="K49" s="46"/>
    </row>
    <row r="50" spans="1:11" ht="27" customHeight="1" thickBot="1" x14ac:dyDescent="0.3">
      <c r="A50" s="64" t="s">
        <v>40</v>
      </c>
      <c r="B50" s="13" t="s">
        <v>559</v>
      </c>
      <c r="C50" s="27" t="s">
        <v>1</v>
      </c>
      <c r="D50" s="27">
        <v>30</v>
      </c>
      <c r="E50" s="27"/>
      <c r="F50" s="27"/>
      <c r="G50" s="27"/>
      <c r="H50" s="31"/>
      <c r="I50" s="31">
        <f t="shared" si="0"/>
        <v>0</v>
      </c>
      <c r="J50" s="31">
        <f t="shared" si="1"/>
        <v>0</v>
      </c>
      <c r="K50" s="46"/>
    </row>
    <row r="51" spans="1:11" ht="20.100000000000001" customHeight="1" thickBot="1" x14ac:dyDescent="0.3">
      <c r="A51" s="64" t="s">
        <v>41</v>
      </c>
      <c r="B51" s="13" t="s">
        <v>560</v>
      </c>
      <c r="C51" s="27" t="s">
        <v>1</v>
      </c>
      <c r="D51" s="27">
        <v>10</v>
      </c>
      <c r="E51" s="27"/>
      <c r="F51" s="27"/>
      <c r="G51" s="27"/>
      <c r="H51" s="31"/>
      <c r="I51" s="31">
        <f t="shared" si="0"/>
        <v>0</v>
      </c>
      <c r="J51" s="31">
        <f t="shared" si="1"/>
        <v>0</v>
      </c>
      <c r="K51" s="46"/>
    </row>
    <row r="52" spans="1:11" ht="20.100000000000001" customHeight="1" thickBot="1" x14ac:dyDescent="0.3">
      <c r="A52" s="64" t="s">
        <v>42</v>
      </c>
      <c r="B52" s="13" t="s">
        <v>561</v>
      </c>
      <c r="C52" s="27" t="s">
        <v>1</v>
      </c>
      <c r="D52" s="27">
        <v>10</v>
      </c>
      <c r="E52" s="27"/>
      <c r="F52" s="27"/>
      <c r="G52" s="27"/>
      <c r="H52" s="31"/>
      <c r="I52" s="31">
        <f t="shared" si="0"/>
        <v>0</v>
      </c>
      <c r="J52" s="31">
        <f t="shared" si="1"/>
        <v>0</v>
      </c>
      <c r="K52" s="46"/>
    </row>
    <row r="53" spans="1:11" ht="20.100000000000001" customHeight="1" thickBot="1" x14ac:dyDescent="0.3">
      <c r="A53" s="64" t="s">
        <v>43</v>
      </c>
      <c r="B53" s="13" t="s">
        <v>562</v>
      </c>
      <c r="C53" s="27" t="s">
        <v>1</v>
      </c>
      <c r="D53" s="27">
        <v>10</v>
      </c>
      <c r="E53" s="27"/>
      <c r="F53" s="27"/>
      <c r="G53" s="27"/>
      <c r="H53" s="31"/>
      <c r="I53" s="31">
        <f t="shared" si="0"/>
        <v>0</v>
      </c>
      <c r="J53" s="31">
        <f t="shared" si="1"/>
        <v>0</v>
      </c>
      <c r="K53" s="46"/>
    </row>
    <row r="54" spans="1:11" ht="20.100000000000001" customHeight="1" thickBot="1" x14ac:dyDescent="0.3">
      <c r="A54" s="64" t="s">
        <v>338</v>
      </c>
      <c r="B54" s="13" t="s">
        <v>563</v>
      </c>
      <c r="C54" s="27" t="s">
        <v>1</v>
      </c>
      <c r="D54" s="27">
        <v>2</v>
      </c>
      <c r="E54" s="27"/>
      <c r="F54" s="27"/>
      <c r="G54" s="27"/>
      <c r="H54" s="31"/>
      <c r="I54" s="31">
        <f t="shared" si="0"/>
        <v>0</v>
      </c>
      <c r="J54" s="31">
        <f t="shared" si="1"/>
        <v>0</v>
      </c>
      <c r="K54" s="46"/>
    </row>
    <row r="55" spans="1:11" ht="27" customHeight="1" thickBot="1" x14ac:dyDescent="0.3">
      <c r="A55" s="64" t="s">
        <v>44</v>
      </c>
      <c r="B55" s="13" t="s">
        <v>98</v>
      </c>
      <c r="C55" s="27" t="s">
        <v>57</v>
      </c>
      <c r="D55" s="27">
        <v>70</v>
      </c>
      <c r="E55" s="27"/>
      <c r="F55" s="27"/>
      <c r="G55" s="27"/>
      <c r="H55" s="31"/>
      <c r="I55" s="31">
        <f t="shared" si="0"/>
        <v>0</v>
      </c>
      <c r="J55" s="31">
        <f t="shared" si="1"/>
        <v>0</v>
      </c>
      <c r="K55" s="46"/>
    </row>
    <row r="56" spans="1:11" ht="20.100000000000001" customHeight="1" thickBot="1" x14ac:dyDescent="0.3">
      <c r="A56" s="64" t="s">
        <v>45</v>
      </c>
      <c r="B56" s="69" t="s">
        <v>151</v>
      </c>
      <c r="C56" s="27" t="s">
        <v>57</v>
      </c>
      <c r="D56" s="27">
        <v>70</v>
      </c>
      <c r="E56" s="27"/>
      <c r="F56" s="27"/>
      <c r="G56" s="27"/>
      <c r="H56" s="31"/>
      <c r="I56" s="31">
        <f t="shared" si="0"/>
        <v>0</v>
      </c>
      <c r="J56" s="31">
        <f t="shared" si="1"/>
        <v>0</v>
      </c>
      <c r="K56" s="46"/>
    </row>
    <row r="57" spans="1:11" ht="27.75" customHeight="1" thickBot="1" x14ac:dyDescent="0.3">
      <c r="A57" s="64" t="s">
        <v>46</v>
      </c>
      <c r="B57" s="70" t="s">
        <v>564</v>
      </c>
      <c r="C57" s="27" t="s">
        <v>1</v>
      </c>
      <c r="D57" s="27">
        <v>40</v>
      </c>
      <c r="E57" s="27"/>
      <c r="F57" s="27"/>
      <c r="G57" s="27"/>
      <c r="H57" s="31"/>
      <c r="I57" s="31">
        <f t="shared" si="0"/>
        <v>0</v>
      </c>
      <c r="J57" s="31">
        <f t="shared" si="1"/>
        <v>0</v>
      </c>
      <c r="K57" s="46"/>
    </row>
    <row r="58" spans="1:11" ht="20.100000000000001" customHeight="1" thickBot="1" x14ac:dyDescent="0.3">
      <c r="A58" s="64" t="s">
        <v>47</v>
      </c>
      <c r="B58" s="70" t="s">
        <v>565</v>
      </c>
      <c r="C58" s="27" t="s">
        <v>1</v>
      </c>
      <c r="D58" s="27">
        <v>20</v>
      </c>
      <c r="E58" s="27"/>
      <c r="F58" s="27"/>
      <c r="G58" s="27"/>
      <c r="H58" s="31"/>
      <c r="I58" s="31">
        <f t="shared" si="0"/>
        <v>0</v>
      </c>
      <c r="J58" s="31">
        <f t="shared" si="1"/>
        <v>0</v>
      </c>
      <c r="K58" s="46"/>
    </row>
    <row r="59" spans="1:11" ht="26.25" customHeight="1" thickBot="1" x14ac:dyDescent="0.3">
      <c r="A59" s="64" t="s">
        <v>48</v>
      </c>
      <c r="B59" s="65" t="s">
        <v>152</v>
      </c>
      <c r="C59" s="27" t="s">
        <v>1</v>
      </c>
      <c r="D59" s="27">
        <v>1</v>
      </c>
      <c r="E59" s="27"/>
      <c r="F59" s="27"/>
      <c r="G59" s="27"/>
      <c r="H59" s="31"/>
      <c r="I59" s="31">
        <f t="shared" si="0"/>
        <v>0</v>
      </c>
      <c r="J59" s="31">
        <f t="shared" si="1"/>
        <v>0</v>
      </c>
      <c r="K59" s="46"/>
    </row>
    <row r="60" spans="1:11" ht="20.100000000000001" customHeight="1" thickBot="1" x14ac:dyDescent="0.3">
      <c r="A60" s="64" t="s">
        <v>49</v>
      </c>
      <c r="B60" s="54" t="s">
        <v>566</v>
      </c>
      <c r="C60" s="27" t="s">
        <v>1</v>
      </c>
      <c r="D60" s="27">
        <v>20</v>
      </c>
      <c r="E60" s="27"/>
      <c r="F60" s="27"/>
      <c r="G60" s="27"/>
      <c r="H60" s="31"/>
      <c r="I60" s="31">
        <f t="shared" si="0"/>
        <v>0</v>
      </c>
      <c r="J60" s="31">
        <f t="shared" si="1"/>
        <v>0</v>
      </c>
      <c r="K60" s="46"/>
    </row>
    <row r="61" spans="1:11" ht="20.100000000000001" customHeight="1" thickBot="1" x14ac:dyDescent="0.3">
      <c r="A61" s="64" t="s">
        <v>50</v>
      </c>
      <c r="B61" s="70" t="s">
        <v>567</v>
      </c>
      <c r="C61" s="27" t="s">
        <v>1</v>
      </c>
      <c r="D61" s="27">
        <v>10</v>
      </c>
      <c r="E61" s="27"/>
      <c r="F61" s="27"/>
      <c r="G61" s="27"/>
      <c r="H61" s="31"/>
      <c r="I61" s="31">
        <f t="shared" si="0"/>
        <v>0</v>
      </c>
      <c r="J61" s="31">
        <f t="shared" si="1"/>
        <v>0</v>
      </c>
      <c r="K61" s="46"/>
    </row>
    <row r="62" spans="1:11" ht="20.100000000000001" customHeight="1" thickBot="1" x14ac:dyDescent="0.3">
      <c r="A62" s="64" t="s">
        <v>343</v>
      </c>
      <c r="B62" s="70" t="s">
        <v>568</v>
      </c>
      <c r="C62" s="27" t="s">
        <v>1</v>
      </c>
      <c r="D62" s="27">
        <v>10</v>
      </c>
      <c r="E62" s="27"/>
      <c r="F62" s="27"/>
      <c r="G62" s="27"/>
      <c r="H62" s="31"/>
      <c r="I62" s="31">
        <f t="shared" si="0"/>
        <v>0</v>
      </c>
      <c r="J62" s="31">
        <f t="shared" si="1"/>
        <v>0</v>
      </c>
      <c r="K62" s="46"/>
    </row>
    <row r="63" spans="1:11" ht="20.100000000000001" customHeight="1" thickBot="1" x14ac:dyDescent="0.3">
      <c r="A63" s="64" t="s">
        <v>345</v>
      </c>
      <c r="B63" s="54" t="s">
        <v>569</v>
      </c>
      <c r="C63" s="27" t="s">
        <v>1</v>
      </c>
      <c r="D63" s="27">
        <v>20</v>
      </c>
      <c r="E63" s="27"/>
      <c r="F63" s="27"/>
      <c r="G63" s="27"/>
      <c r="H63" s="31"/>
      <c r="I63" s="31">
        <f t="shared" si="0"/>
        <v>0</v>
      </c>
      <c r="J63" s="31">
        <f t="shared" si="1"/>
        <v>0</v>
      </c>
      <c r="K63" s="46"/>
    </row>
    <row r="64" spans="1:11" ht="36.75" customHeight="1" thickBot="1" x14ac:dyDescent="0.3">
      <c r="A64" s="64" t="s">
        <v>347</v>
      </c>
      <c r="B64" s="118" t="s">
        <v>570</v>
      </c>
      <c r="C64" s="27" t="s">
        <v>1</v>
      </c>
      <c r="D64" s="27">
        <v>20</v>
      </c>
      <c r="E64" s="27"/>
      <c r="F64" s="27"/>
      <c r="G64" s="27"/>
      <c r="H64" s="31"/>
      <c r="I64" s="31">
        <f t="shared" si="0"/>
        <v>0</v>
      </c>
      <c r="J64" s="31">
        <f t="shared" si="1"/>
        <v>0</v>
      </c>
      <c r="K64" s="46"/>
    </row>
    <row r="65" spans="1:13" ht="27.75" customHeight="1" thickBot="1" x14ac:dyDescent="0.3">
      <c r="A65" s="64" t="s">
        <v>349</v>
      </c>
      <c r="B65" s="69" t="s">
        <v>162</v>
      </c>
      <c r="C65" s="27" t="s">
        <v>1</v>
      </c>
      <c r="D65" s="27">
        <v>2</v>
      </c>
      <c r="E65" s="27"/>
      <c r="F65" s="27"/>
      <c r="G65" s="27"/>
      <c r="H65" s="31"/>
      <c r="I65" s="31">
        <f t="shared" si="0"/>
        <v>0</v>
      </c>
      <c r="J65" s="31">
        <f t="shared" si="1"/>
        <v>0</v>
      </c>
      <c r="K65" s="46"/>
    </row>
    <row r="66" spans="1:13" ht="20.100000000000001" customHeight="1" thickBot="1" x14ac:dyDescent="0.3">
      <c r="A66" s="64" t="s">
        <v>351</v>
      </c>
      <c r="B66" s="54" t="s">
        <v>99</v>
      </c>
      <c r="C66" s="27" t="s">
        <v>1</v>
      </c>
      <c r="D66" s="27">
        <v>1</v>
      </c>
      <c r="E66" s="27"/>
      <c r="F66" s="27"/>
      <c r="G66" s="27"/>
      <c r="H66" s="31"/>
      <c r="I66" s="31">
        <f t="shared" si="0"/>
        <v>0</v>
      </c>
      <c r="J66" s="31">
        <f t="shared" si="1"/>
        <v>0</v>
      </c>
      <c r="K66" s="46"/>
      <c r="M66" s="6"/>
    </row>
    <row r="67" spans="1:13" ht="20.100000000000001" customHeight="1" thickBot="1" x14ac:dyDescent="0.3">
      <c r="A67" s="64" t="s">
        <v>352</v>
      </c>
      <c r="B67" s="13" t="s">
        <v>100</v>
      </c>
      <c r="C67" s="27" t="s">
        <v>1</v>
      </c>
      <c r="D67" s="27">
        <v>20</v>
      </c>
      <c r="E67" s="27"/>
      <c r="F67" s="27"/>
      <c r="G67" s="27"/>
      <c r="H67" s="31"/>
      <c r="I67" s="31">
        <f t="shared" si="0"/>
        <v>0</v>
      </c>
      <c r="J67" s="31">
        <f t="shared" si="1"/>
        <v>0</v>
      </c>
      <c r="K67" s="46"/>
      <c r="M67" s="6"/>
    </row>
    <row r="68" spans="1:13" ht="20.100000000000001" customHeight="1" thickBot="1" x14ac:dyDescent="0.3">
      <c r="A68" s="64" t="s">
        <v>353</v>
      </c>
      <c r="B68" s="13" t="s">
        <v>571</v>
      </c>
      <c r="C68" s="27" t="s">
        <v>1</v>
      </c>
      <c r="D68" s="27">
        <v>30</v>
      </c>
      <c r="E68" s="27"/>
      <c r="F68" s="27"/>
      <c r="G68" s="27"/>
      <c r="H68" s="31"/>
      <c r="I68" s="31">
        <f t="shared" si="0"/>
        <v>0</v>
      </c>
      <c r="J68" s="31">
        <f t="shared" si="1"/>
        <v>0</v>
      </c>
      <c r="K68" s="46"/>
    </row>
    <row r="69" spans="1:13" ht="33" customHeight="1" thickBot="1" x14ac:dyDescent="0.3">
      <c r="A69" s="64" t="s">
        <v>355</v>
      </c>
      <c r="B69" s="65" t="s">
        <v>153</v>
      </c>
      <c r="C69" s="27" t="s">
        <v>1</v>
      </c>
      <c r="D69" s="27">
        <v>1</v>
      </c>
      <c r="E69" s="27"/>
      <c r="F69" s="27"/>
      <c r="G69" s="27"/>
      <c r="H69" s="31"/>
      <c r="I69" s="31">
        <f t="shared" si="0"/>
        <v>0</v>
      </c>
      <c r="J69" s="31">
        <f t="shared" si="1"/>
        <v>0</v>
      </c>
      <c r="K69" s="46"/>
    </row>
    <row r="70" spans="1:13" ht="26.25" customHeight="1" thickBot="1" x14ac:dyDescent="0.3">
      <c r="A70" s="64" t="s">
        <v>356</v>
      </c>
      <c r="B70" s="13" t="s">
        <v>572</v>
      </c>
      <c r="C70" s="27" t="s">
        <v>1</v>
      </c>
      <c r="D70" s="27">
        <v>2</v>
      </c>
      <c r="E70" s="27"/>
      <c r="F70" s="27"/>
      <c r="G70" s="27"/>
      <c r="H70" s="31"/>
      <c r="I70" s="31">
        <f t="shared" si="0"/>
        <v>0</v>
      </c>
      <c r="J70" s="31">
        <f t="shared" si="1"/>
        <v>0</v>
      </c>
      <c r="K70" s="46"/>
    </row>
    <row r="71" spans="1:13" ht="27" customHeight="1" thickBot="1" x14ac:dyDescent="0.3">
      <c r="A71" s="64" t="s">
        <v>358</v>
      </c>
      <c r="B71" s="65" t="s">
        <v>573</v>
      </c>
      <c r="C71" s="27" t="s">
        <v>1</v>
      </c>
      <c r="D71" s="27">
        <v>10</v>
      </c>
      <c r="E71" s="27"/>
      <c r="F71" s="27"/>
      <c r="G71" s="27"/>
      <c r="H71" s="31"/>
      <c r="I71" s="31">
        <f t="shared" si="0"/>
        <v>0</v>
      </c>
      <c r="J71" s="31">
        <f t="shared" si="1"/>
        <v>0</v>
      </c>
      <c r="K71" s="46"/>
    </row>
    <row r="72" spans="1:13" ht="30.75" customHeight="1" thickBot="1" x14ac:dyDescent="0.3">
      <c r="A72" s="64" t="s">
        <v>360</v>
      </c>
      <c r="B72" s="65" t="s">
        <v>154</v>
      </c>
      <c r="C72" s="27" t="s">
        <v>1</v>
      </c>
      <c r="D72" s="27">
        <v>1</v>
      </c>
      <c r="E72" s="27"/>
      <c r="F72" s="27"/>
      <c r="G72" s="27"/>
      <c r="H72" s="31"/>
      <c r="I72" s="31">
        <f t="shared" si="0"/>
        <v>0</v>
      </c>
      <c r="J72" s="31">
        <f t="shared" si="1"/>
        <v>0</v>
      </c>
      <c r="K72" s="46"/>
    </row>
    <row r="73" spans="1:13" ht="31.5" customHeight="1" thickBot="1" x14ac:dyDescent="0.3">
      <c r="A73" s="64" t="s">
        <v>362</v>
      </c>
      <c r="B73" s="63" t="s">
        <v>574</v>
      </c>
      <c r="C73" s="27" t="s">
        <v>1</v>
      </c>
      <c r="D73" s="27">
        <v>30</v>
      </c>
      <c r="E73" s="27"/>
      <c r="F73" s="27"/>
      <c r="G73" s="27"/>
      <c r="H73" s="31"/>
      <c r="I73" s="31">
        <f t="shared" si="0"/>
        <v>0</v>
      </c>
      <c r="J73" s="31">
        <f t="shared" si="1"/>
        <v>0</v>
      </c>
      <c r="K73" s="46"/>
    </row>
    <row r="74" spans="1:13" ht="30.75" customHeight="1" thickBot="1" x14ac:dyDescent="0.3">
      <c r="A74" s="64" t="s">
        <v>364</v>
      </c>
      <c r="B74" s="63" t="s">
        <v>575</v>
      </c>
      <c r="C74" s="27" t="s">
        <v>1</v>
      </c>
      <c r="D74" s="27">
        <v>30</v>
      </c>
      <c r="E74" s="27"/>
      <c r="F74" s="27"/>
      <c r="G74" s="27"/>
      <c r="H74" s="31"/>
      <c r="I74" s="31">
        <f t="shared" si="0"/>
        <v>0</v>
      </c>
      <c r="J74" s="31">
        <f t="shared" si="1"/>
        <v>0</v>
      </c>
      <c r="K74" s="46"/>
    </row>
    <row r="75" spans="1:13" ht="33" customHeight="1" thickBot="1" x14ac:dyDescent="0.3">
      <c r="A75" s="64" t="s">
        <v>366</v>
      </c>
      <c r="B75" s="138" t="s">
        <v>576</v>
      </c>
      <c r="C75" s="27" t="s">
        <v>1</v>
      </c>
      <c r="D75" s="27">
        <v>5</v>
      </c>
      <c r="E75" s="27"/>
      <c r="F75" s="27"/>
      <c r="G75" s="27"/>
      <c r="H75" s="31"/>
      <c r="I75" s="31">
        <f t="shared" si="0"/>
        <v>0</v>
      </c>
      <c r="J75" s="31">
        <f t="shared" si="1"/>
        <v>0</v>
      </c>
      <c r="K75" s="46"/>
    </row>
    <row r="76" spans="1:13" ht="20.100000000000001" customHeight="1" thickBot="1" x14ac:dyDescent="0.3">
      <c r="A76" s="64" t="s">
        <v>368</v>
      </c>
      <c r="B76" s="139" t="s">
        <v>577</v>
      </c>
      <c r="C76" s="27" t="s">
        <v>1</v>
      </c>
      <c r="D76" s="27">
        <v>5</v>
      </c>
      <c r="E76" s="27"/>
      <c r="F76" s="27"/>
      <c r="G76" s="27"/>
      <c r="H76" s="31"/>
      <c r="I76" s="31">
        <f t="shared" si="0"/>
        <v>0</v>
      </c>
      <c r="J76" s="31">
        <f t="shared" si="1"/>
        <v>0</v>
      </c>
      <c r="K76" s="46"/>
    </row>
    <row r="77" spans="1:13" ht="20.100000000000001" customHeight="1" thickBot="1" x14ac:dyDescent="0.3">
      <c r="A77" s="64" t="s">
        <v>370</v>
      </c>
      <c r="B77" s="137" t="s">
        <v>578</v>
      </c>
      <c r="C77" s="27" t="s">
        <v>1</v>
      </c>
      <c r="D77" s="27">
        <v>5</v>
      </c>
      <c r="E77" s="27"/>
      <c r="F77" s="27"/>
      <c r="G77" s="27"/>
      <c r="H77" s="31"/>
      <c r="I77" s="31">
        <f t="shared" si="0"/>
        <v>0</v>
      </c>
      <c r="J77" s="31">
        <f t="shared" si="1"/>
        <v>0</v>
      </c>
      <c r="K77" s="46"/>
    </row>
    <row r="78" spans="1:13" ht="20.100000000000001" customHeight="1" thickBot="1" x14ac:dyDescent="0.3">
      <c r="A78" s="64" t="s">
        <v>372</v>
      </c>
      <c r="B78" s="54" t="s">
        <v>155</v>
      </c>
      <c r="C78" s="27" t="s">
        <v>1</v>
      </c>
      <c r="D78" s="27">
        <v>6</v>
      </c>
      <c r="E78" s="27"/>
      <c r="F78" s="27"/>
      <c r="G78" s="27"/>
      <c r="H78" s="31"/>
      <c r="I78" s="31">
        <f t="shared" ref="I78:I141" si="2">H78*1.095</f>
        <v>0</v>
      </c>
      <c r="J78" s="31">
        <f t="shared" ref="J78:J141" si="3">I78*D78</f>
        <v>0</v>
      </c>
      <c r="K78" s="46"/>
    </row>
    <row r="79" spans="1:13" ht="20.100000000000001" customHeight="1" thickBot="1" x14ac:dyDescent="0.3">
      <c r="A79" s="64" t="s">
        <v>374</v>
      </c>
      <c r="B79" s="148" t="s">
        <v>579</v>
      </c>
      <c r="C79" s="149" t="s">
        <v>1</v>
      </c>
      <c r="D79" s="149">
        <v>0.15</v>
      </c>
      <c r="E79" s="149"/>
      <c r="F79" s="149"/>
      <c r="G79" s="149"/>
      <c r="H79" s="144"/>
      <c r="I79" s="31">
        <f t="shared" si="2"/>
        <v>0</v>
      </c>
      <c r="J79" s="31">
        <f t="shared" si="3"/>
        <v>0</v>
      </c>
      <c r="K79" s="145"/>
    </row>
    <row r="80" spans="1:13" ht="20.100000000000001" customHeight="1" thickBot="1" x14ac:dyDescent="0.3">
      <c r="A80" s="64" t="s">
        <v>376</v>
      </c>
      <c r="B80" s="138" t="s">
        <v>580</v>
      </c>
      <c r="C80" s="150"/>
      <c r="D80" s="150">
        <v>0.12</v>
      </c>
      <c r="E80" s="150"/>
      <c r="F80" s="150"/>
      <c r="G80" s="150"/>
      <c r="H80" s="147"/>
      <c r="I80" s="31">
        <f t="shared" si="2"/>
        <v>0</v>
      </c>
      <c r="J80" s="31">
        <f t="shared" si="3"/>
        <v>0</v>
      </c>
      <c r="K80" s="151"/>
    </row>
    <row r="81" spans="1:11" ht="29.25" customHeight="1" thickBot="1" x14ac:dyDescent="0.3">
      <c r="A81" s="64" t="s">
        <v>378</v>
      </c>
      <c r="B81" s="71" t="s">
        <v>221</v>
      </c>
      <c r="C81" s="27" t="s">
        <v>1</v>
      </c>
      <c r="D81" s="27">
        <v>1</v>
      </c>
      <c r="E81" s="27"/>
      <c r="F81" s="27"/>
      <c r="G81" s="27"/>
      <c r="H81" s="31"/>
      <c r="I81" s="31">
        <f t="shared" si="2"/>
        <v>0</v>
      </c>
      <c r="J81" s="31">
        <f t="shared" si="3"/>
        <v>0</v>
      </c>
      <c r="K81" s="47"/>
    </row>
    <row r="82" spans="1:11" ht="25.5" customHeight="1" thickBot="1" x14ac:dyDescent="0.3">
      <c r="A82" s="64" t="s">
        <v>379</v>
      </c>
      <c r="B82" s="63" t="s">
        <v>220</v>
      </c>
      <c r="C82" s="27" t="s">
        <v>1</v>
      </c>
      <c r="D82" s="27">
        <v>1</v>
      </c>
      <c r="E82" s="27"/>
      <c r="F82" s="27"/>
      <c r="G82" s="27"/>
      <c r="H82" s="31"/>
      <c r="I82" s="31">
        <f t="shared" si="2"/>
        <v>0</v>
      </c>
      <c r="J82" s="31">
        <f t="shared" si="3"/>
        <v>0</v>
      </c>
      <c r="K82" s="46"/>
    </row>
    <row r="83" spans="1:11" ht="25.5" customHeight="1" thickBot="1" x14ac:dyDescent="0.3">
      <c r="A83" s="64" t="s">
        <v>381</v>
      </c>
      <c r="B83" s="65" t="s">
        <v>206</v>
      </c>
      <c r="C83" s="27" t="s">
        <v>57</v>
      </c>
      <c r="D83" s="27">
        <v>60</v>
      </c>
      <c r="E83" s="27"/>
      <c r="F83" s="27"/>
      <c r="G83" s="27"/>
      <c r="H83" s="31"/>
      <c r="I83" s="31">
        <f t="shared" si="2"/>
        <v>0</v>
      </c>
      <c r="J83" s="31">
        <f t="shared" si="3"/>
        <v>0</v>
      </c>
      <c r="K83" s="46"/>
    </row>
    <row r="84" spans="1:11" ht="30.75" customHeight="1" thickBot="1" x14ac:dyDescent="0.3">
      <c r="A84" s="64" t="s">
        <v>383</v>
      </c>
      <c r="B84" s="65" t="s">
        <v>710</v>
      </c>
      <c r="C84" s="27" t="s">
        <v>57</v>
      </c>
      <c r="D84" s="27">
        <v>60</v>
      </c>
      <c r="E84" s="27"/>
      <c r="F84" s="27"/>
      <c r="G84" s="27"/>
      <c r="H84" s="31"/>
      <c r="I84" s="31">
        <f t="shared" si="2"/>
        <v>0</v>
      </c>
      <c r="J84" s="31">
        <f t="shared" si="3"/>
        <v>0</v>
      </c>
      <c r="K84" s="102" t="s">
        <v>180</v>
      </c>
    </row>
    <row r="85" spans="1:11" ht="41.25" customHeight="1" thickBot="1" x14ac:dyDescent="0.3">
      <c r="A85" s="64" t="s">
        <v>385</v>
      </c>
      <c r="B85" s="65" t="s">
        <v>207</v>
      </c>
      <c r="C85" s="27" t="s">
        <v>57</v>
      </c>
      <c r="D85" s="27">
        <v>60</v>
      </c>
      <c r="E85" s="27"/>
      <c r="F85" s="27"/>
      <c r="G85" s="27"/>
      <c r="H85" s="31"/>
      <c r="I85" s="31">
        <f t="shared" si="2"/>
        <v>0</v>
      </c>
      <c r="J85" s="31">
        <f t="shared" si="3"/>
        <v>0</v>
      </c>
      <c r="K85" s="46"/>
    </row>
    <row r="86" spans="1:11" ht="32.25" customHeight="1" thickBot="1" x14ac:dyDescent="0.3">
      <c r="A86" s="64" t="s">
        <v>387</v>
      </c>
      <c r="B86" s="103" t="s">
        <v>208</v>
      </c>
      <c r="C86" s="55" t="s">
        <v>57</v>
      </c>
      <c r="D86" s="55">
        <v>40</v>
      </c>
      <c r="E86" s="55"/>
      <c r="F86" s="55"/>
      <c r="G86" s="55"/>
      <c r="H86" s="67"/>
      <c r="I86" s="31">
        <f t="shared" si="2"/>
        <v>0</v>
      </c>
      <c r="J86" s="31">
        <f t="shared" si="3"/>
        <v>0</v>
      </c>
      <c r="K86" s="46"/>
    </row>
    <row r="87" spans="1:11" ht="20.100000000000001" customHeight="1" thickBot="1" x14ac:dyDescent="0.3">
      <c r="A87" s="64" t="s">
        <v>389</v>
      </c>
      <c r="B87" s="63" t="s">
        <v>205</v>
      </c>
      <c r="C87" s="55" t="s">
        <v>57</v>
      </c>
      <c r="D87" s="55">
        <v>300</v>
      </c>
      <c r="E87" s="55"/>
      <c r="F87" s="55"/>
      <c r="G87" s="55"/>
      <c r="H87" s="67"/>
      <c r="I87" s="31">
        <f t="shared" si="2"/>
        <v>0</v>
      </c>
      <c r="J87" s="31">
        <f t="shared" si="3"/>
        <v>0</v>
      </c>
      <c r="K87" s="46"/>
    </row>
    <row r="88" spans="1:11" ht="20.100000000000001" customHeight="1" thickBot="1" x14ac:dyDescent="0.3">
      <c r="A88" s="64" t="s">
        <v>391</v>
      </c>
      <c r="B88" s="146" t="s">
        <v>114</v>
      </c>
      <c r="C88" s="142" t="s">
        <v>57</v>
      </c>
      <c r="D88" s="142">
        <v>300</v>
      </c>
      <c r="E88" s="142"/>
      <c r="F88" s="142"/>
      <c r="G88" s="142"/>
      <c r="H88" s="143"/>
      <c r="I88" s="31">
        <f t="shared" si="2"/>
        <v>0</v>
      </c>
      <c r="J88" s="31">
        <f t="shared" si="3"/>
        <v>0</v>
      </c>
      <c r="K88" s="46"/>
    </row>
    <row r="89" spans="1:11" ht="20.100000000000001" customHeight="1" thickBot="1" x14ac:dyDescent="0.3">
      <c r="A89" s="64" t="s">
        <v>393</v>
      </c>
      <c r="B89" s="141" t="s">
        <v>581</v>
      </c>
      <c r="C89" s="142" t="s">
        <v>1</v>
      </c>
      <c r="D89" s="142">
        <v>10</v>
      </c>
      <c r="E89" s="142"/>
      <c r="F89" s="142"/>
      <c r="G89" s="142"/>
      <c r="H89" s="143"/>
      <c r="I89" s="31">
        <f t="shared" si="2"/>
        <v>0</v>
      </c>
      <c r="J89" s="31">
        <f t="shared" si="3"/>
        <v>0</v>
      </c>
      <c r="K89" s="145"/>
    </row>
    <row r="90" spans="1:11" ht="31.5" customHeight="1" thickBot="1" x14ac:dyDescent="0.3">
      <c r="A90" s="64" t="s">
        <v>395</v>
      </c>
      <c r="B90" s="74" t="s">
        <v>582</v>
      </c>
      <c r="C90" s="27" t="s">
        <v>1</v>
      </c>
      <c r="D90" s="27">
        <v>1</v>
      </c>
      <c r="E90" s="27"/>
      <c r="F90" s="27"/>
      <c r="G90" s="27"/>
      <c r="H90" s="140"/>
      <c r="I90" s="31">
        <f t="shared" si="2"/>
        <v>0</v>
      </c>
      <c r="J90" s="31">
        <f t="shared" si="3"/>
        <v>0</v>
      </c>
      <c r="K90" s="47"/>
    </row>
    <row r="91" spans="1:11" ht="20.100000000000001" customHeight="1" thickBot="1" x14ac:dyDescent="0.3">
      <c r="A91" s="64" t="s">
        <v>397</v>
      </c>
      <c r="B91" s="54" t="s">
        <v>583</v>
      </c>
      <c r="C91" s="27" t="s">
        <v>1</v>
      </c>
      <c r="D91" s="27">
        <v>30</v>
      </c>
      <c r="E91" s="27"/>
      <c r="F91" s="27"/>
      <c r="G91" s="27"/>
      <c r="H91" s="73"/>
      <c r="I91" s="31">
        <f t="shared" si="2"/>
        <v>0</v>
      </c>
      <c r="J91" s="31">
        <f t="shared" si="3"/>
        <v>0</v>
      </c>
      <c r="K91" s="46"/>
    </row>
    <row r="92" spans="1:11" ht="29.25" customHeight="1" thickBot="1" x14ac:dyDescent="0.3">
      <c r="A92" s="64" t="s">
        <v>398</v>
      </c>
      <c r="B92" s="79" t="s">
        <v>584</v>
      </c>
      <c r="C92" s="27" t="s">
        <v>1</v>
      </c>
      <c r="D92" s="27">
        <v>5</v>
      </c>
      <c r="E92" s="27"/>
      <c r="F92" s="27"/>
      <c r="G92" s="27"/>
      <c r="H92" s="68"/>
      <c r="I92" s="31">
        <f t="shared" si="2"/>
        <v>0</v>
      </c>
      <c r="J92" s="31">
        <f t="shared" si="3"/>
        <v>0</v>
      </c>
      <c r="K92" s="46"/>
    </row>
    <row r="93" spans="1:11" ht="20.100000000000001" customHeight="1" thickBot="1" x14ac:dyDescent="0.3">
      <c r="A93" s="64" t="s">
        <v>400</v>
      </c>
      <c r="B93" s="63" t="s">
        <v>585</v>
      </c>
      <c r="C93" s="27" t="s">
        <v>1</v>
      </c>
      <c r="D93" s="27">
        <v>200</v>
      </c>
      <c r="E93" s="27"/>
      <c r="F93" s="27"/>
      <c r="G93" s="27"/>
      <c r="H93" s="68"/>
      <c r="I93" s="31">
        <f t="shared" si="2"/>
        <v>0</v>
      </c>
      <c r="J93" s="31">
        <f t="shared" si="3"/>
        <v>0</v>
      </c>
      <c r="K93" s="46"/>
    </row>
    <row r="94" spans="1:11" ht="20.100000000000001" customHeight="1" thickBot="1" x14ac:dyDescent="0.3">
      <c r="A94" s="64" t="s">
        <v>401</v>
      </c>
      <c r="B94" s="71" t="s">
        <v>586</v>
      </c>
      <c r="C94" s="72" t="s">
        <v>1</v>
      </c>
      <c r="D94" s="27">
        <v>50</v>
      </c>
      <c r="E94" s="27"/>
      <c r="F94" s="27"/>
      <c r="G94" s="27"/>
      <c r="H94" s="68"/>
      <c r="I94" s="31">
        <f t="shared" si="2"/>
        <v>0</v>
      </c>
      <c r="J94" s="31">
        <f t="shared" si="3"/>
        <v>0</v>
      </c>
      <c r="K94" s="46"/>
    </row>
    <row r="95" spans="1:11" ht="29.25" customHeight="1" thickBot="1" x14ac:dyDescent="0.3">
      <c r="A95" s="64" t="s">
        <v>403</v>
      </c>
      <c r="B95" s="63" t="s">
        <v>587</v>
      </c>
      <c r="C95" s="120" t="s">
        <v>209</v>
      </c>
      <c r="D95" s="27">
        <v>50</v>
      </c>
      <c r="E95" s="27"/>
      <c r="F95" s="27"/>
      <c r="G95" s="27"/>
      <c r="H95" s="68"/>
      <c r="I95" s="31">
        <f t="shared" si="2"/>
        <v>0</v>
      </c>
      <c r="J95" s="31">
        <f t="shared" si="3"/>
        <v>0</v>
      </c>
      <c r="K95" s="46"/>
    </row>
    <row r="96" spans="1:11" ht="20.100000000000001" customHeight="1" thickBot="1" x14ac:dyDescent="0.3">
      <c r="A96" s="64" t="s">
        <v>404</v>
      </c>
      <c r="B96" s="13" t="s">
        <v>101</v>
      </c>
      <c r="C96" s="27" t="s">
        <v>1</v>
      </c>
      <c r="D96" s="27">
        <v>1</v>
      </c>
      <c r="E96" s="27"/>
      <c r="F96" s="27"/>
      <c r="G96" s="27"/>
      <c r="H96" s="68"/>
      <c r="I96" s="31">
        <f t="shared" si="2"/>
        <v>0</v>
      </c>
      <c r="J96" s="31">
        <f t="shared" si="3"/>
        <v>0</v>
      </c>
      <c r="K96" s="46"/>
    </row>
    <row r="97" spans="1:11" ht="20.100000000000001" customHeight="1" thickBot="1" x14ac:dyDescent="0.3">
      <c r="A97" s="64" t="s">
        <v>405</v>
      </c>
      <c r="B97" s="13" t="s">
        <v>203</v>
      </c>
      <c r="C97" s="27" t="s">
        <v>1</v>
      </c>
      <c r="D97" s="27">
        <v>5</v>
      </c>
      <c r="E97" s="27"/>
      <c r="F97" s="27"/>
      <c r="G97" s="27"/>
      <c r="H97" s="68"/>
      <c r="I97" s="31">
        <f t="shared" si="2"/>
        <v>0</v>
      </c>
      <c r="J97" s="31">
        <f t="shared" si="3"/>
        <v>0</v>
      </c>
      <c r="K97" s="46"/>
    </row>
    <row r="98" spans="1:11" ht="20.100000000000001" customHeight="1" thickBot="1" x14ac:dyDescent="0.3">
      <c r="A98" s="64" t="s">
        <v>406</v>
      </c>
      <c r="B98" s="13" t="s">
        <v>588</v>
      </c>
      <c r="C98" s="27" t="s">
        <v>1</v>
      </c>
      <c r="D98" s="27">
        <v>20</v>
      </c>
      <c r="E98" s="27"/>
      <c r="F98" s="27"/>
      <c r="G98" s="27"/>
      <c r="H98" s="68"/>
      <c r="I98" s="31">
        <f t="shared" si="2"/>
        <v>0</v>
      </c>
      <c r="J98" s="31">
        <f t="shared" si="3"/>
        <v>0</v>
      </c>
      <c r="K98" s="46"/>
    </row>
    <row r="99" spans="1:11" ht="20.100000000000001" customHeight="1" thickBot="1" x14ac:dyDescent="0.3">
      <c r="A99" s="64" t="s">
        <v>407</v>
      </c>
      <c r="B99" s="54" t="s">
        <v>589</v>
      </c>
      <c r="C99" s="27" t="s">
        <v>1</v>
      </c>
      <c r="D99" s="27">
        <v>20</v>
      </c>
      <c r="E99" s="27"/>
      <c r="F99" s="27"/>
      <c r="G99" s="27"/>
      <c r="H99" s="68"/>
      <c r="I99" s="31">
        <f t="shared" si="2"/>
        <v>0</v>
      </c>
      <c r="J99" s="31">
        <f t="shared" si="3"/>
        <v>0</v>
      </c>
      <c r="K99" s="46"/>
    </row>
    <row r="100" spans="1:11" ht="20.100000000000001" customHeight="1" thickBot="1" x14ac:dyDescent="0.3">
      <c r="A100" s="64" t="s">
        <v>408</v>
      </c>
      <c r="B100" s="107" t="s">
        <v>156</v>
      </c>
      <c r="C100" s="27" t="s">
        <v>1</v>
      </c>
      <c r="D100" s="27">
        <v>20</v>
      </c>
      <c r="E100" s="27"/>
      <c r="F100" s="27"/>
      <c r="G100" s="27"/>
      <c r="H100" s="68"/>
      <c r="I100" s="31">
        <f t="shared" si="2"/>
        <v>0</v>
      </c>
      <c r="J100" s="31">
        <f t="shared" si="3"/>
        <v>0</v>
      </c>
      <c r="K100" s="46"/>
    </row>
    <row r="101" spans="1:11" ht="20.100000000000001" customHeight="1" thickBot="1" x14ac:dyDescent="0.3">
      <c r="A101" s="64" t="s">
        <v>409</v>
      </c>
      <c r="B101" s="106" t="s">
        <v>590</v>
      </c>
      <c r="C101" s="27" t="s">
        <v>1</v>
      </c>
      <c r="D101" s="27">
        <v>20</v>
      </c>
      <c r="E101" s="27"/>
      <c r="F101" s="27"/>
      <c r="G101" s="27"/>
      <c r="H101" s="68"/>
      <c r="I101" s="31">
        <f t="shared" si="2"/>
        <v>0</v>
      </c>
      <c r="J101" s="31">
        <f t="shared" si="3"/>
        <v>0</v>
      </c>
      <c r="K101" s="46"/>
    </row>
    <row r="102" spans="1:11" ht="20.100000000000001" customHeight="1" thickBot="1" x14ac:dyDescent="0.3">
      <c r="A102" s="64" t="s">
        <v>410</v>
      </c>
      <c r="B102" s="54" t="s">
        <v>591</v>
      </c>
      <c r="C102" s="27" t="s">
        <v>1</v>
      </c>
      <c r="D102" s="27">
        <v>400</v>
      </c>
      <c r="E102" s="27"/>
      <c r="F102" s="27"/>
      <c r="G102" s="27"/>
      <c r="H102" s="68"/>
      <c r="I102" s="31">
        <f t="shared" si="2"/>
        <v>0</v>
      </c>
      <c r="J102" s="31">
        <f t="shared" si="3"/>
        <v>0</v>
      </c>
      <c r="K102" s="46"/>
    </row>
    <row r="103" spans="1:11" ht="20.100000000000001" customHeight="1" thickBot="1" x14ac:dyDescent="0.3">
      <c r="A103" s="64" t="s">
        <v>411</v>
      </c>
      <c r="B103" s="13" t="s">
        <v>592</v>
      </c>
      <c r="C103" s="27" t="s">
        <v>1</v>
      </c>
      <c r="D103" s="27">
        <v>50</v>
      </c>
      <c r="E103" s="27"/>
      <c r="F103" s="27"/>
      <c r="G103" s="27"/>
      <c r="H103" s="68"/>
      <c r="I103" s="31">
        <f t="shared" si="2"/>
        <v>0</v>
      </c>
      <c r="J103" s="31">
        <f t="shared" si="3"/>
        <v>0</v>
      </c>
      <c r="K103" s="46"/>
    </row>
    <row r="104" spans="1:11" ht="20.100000000000001" customHeight="1" thickBot="1" x14ac:dyDescent="0.3">
      <c r="A104" s="64" t="s">
        <v>412</v>
      </c>
      <c r="B104" s="13" t="s">
        <v>102</v>
      </c>
      <c r="C104" s="27" t="s">
        <v>1</v>
      </c>
      <c r="D104" s="27">
        <v>20</v>
      </c>
      <c r="E104" s="27"/>
      <c r="F104" s="27"/>
      <c r="G104" s="27"/>
      <c r="H104" s="68"/>
      <c r="I104" s="31">
        <f t="shared" si="2"/>
        <v>0</v>
      </c>
      <c r="J104" s="31">
        <f t="shared" si="3"/>
        <v>0</v>
      </c>
      <c r="K104" s="46"/>
    </row>
    <row r="105" spans="1:11" ht="30.75" customHeight="1" thickBot="1" x14ac:dyDescent="0.3">
      <c r="A105" s="64" t="s">
        <v>413</v>
      </c>
      <c r="B105" s="13" t="s">
        <v>593</v>
      </c>
      <c r="C105" s="27" t="s">
        <v>1</v>
      </c>
      <c r="D105" s="27">
        <v>200</v>
      </c>
      <c r="E105" s="27"/>
      <c r="F105" s="27"/>
      <c r="G105" s="27"/>
      <c r="H105" s="68"/>
      <c r="I105" s="31">
        <f t="shared" si="2"/>
        <v>0</v>
      </c>
      <c r="J105" s="31">
        <f t="shared" si="3"/>
        <v>0</v>
      </c>
      <c r="K105" s="102"/>
    </row>
    <row r="106" spans="1:11" ht="20.100000000000001" customHeight="1" thickBot="1" x14ac:dyDescent="0.3">
      <c r="A106" s="64" t="s">
        <v>414</v>
      </c>
      <c r="B106" s="54" t="s">
        <v>103</v>
      </c>
      <c r="C106" s="27" t="s">
        <v>1</v>
      </c>
      <c r="D106" s="27">
        <v>50</v>
      </c>
      <c r="E106" s="27"/>
      <c r="F106" s="27"/>
      <c r="G106" s="27"/>
      <c r="H106" s="68"/>
      <c r="I106" s="31">
        <f t="shared" si="2"/>
        <v>0</v>
      </c>
      <c r="J106" s="31">
        <f t="shared" si="3"/>
        <v>0</v>
      </c>
      <c r="K106" s="46"/>
    </row>
    <row r="107" spans="1:11" ht="32.25" customHeight="1" thickBot="1" x14ac:dyDescent="0.3">
      <c r="A107" s="64" t="s">
        <v>610</v>
      </c>
      <c r="B107" s="80" t="s">
        <v>594</v>
      </c>
      <c r="C107" s="27" t="s">
        <v>1</v>
      </c>
      <c r="D107" s="27">
        <v>3</v>
      </c>
      <c r="E107" s="27"/>
      <c r="F107" s="27"/>
      <c r="G107" s="27"/>
      <c r="H107" s="68"/>
      <c r="I107" s="31">
        <f t="shared" si="2"/>
        <v>0</v>
      </c>
      <c r="J107" s="31">
        <f t="shared" si="3"/>
        <v>0</v>
      </c>
      <c r="K107" s="46"/>
    </row>
    <row r="108" spans="1:11" ht="20.100000000000001" customHeight="1" thickBot="1" x14ac:dyDescent="0.3">
      <c r="A108" s="64" t="s">
        <v>611</v>
      </c>
      <c r="B108" s="13" t="s">
        <v>595</v>
      </c>
      <c r="C108" s="27" t="s">
        <v>57</v>
      </c>
      <c r="D108" s="27">
        <v>50</v>
      </c>
      <c r="E108" s="27"/>
      <c r="F108" s="27"/>
      <c r="G108" s="27"/>
      <c r="H108" s="68"/>
      <c r="I108" s="31">
        <f t="shared" si="2"/>
        <v>0</v>
      </c>
      <c r="J108" s="31">
        <f t="shared" si="3"/>
        <v>0</v>
      </c>
      <c r="K108" s="46"/>
    </row>
    <row r="109" spans="1:11" ht="37.5" customHeight="1" thickBot="1" x14ac:dyDescent="0.3">
      <c r="A109" s="64" t="s">
        <v>612</v>
      </c>
      <c r="B109" s="13" t="s">
        <v>597</v>
      </c>
      <c r="C109" s="27" t="s">
        <v>1</v>
      </c>
      <c r="D109" s="27">
        <v>5</v>
      </c>
      <c r="E109" s="27"/>
      <c r="F109" s="27"/>
      <c r="G109" s="27"/>
      <c r="H109" s="68"/>
      <c r="I109" s="31">
        <f t="shared" si="2"/>
        <v>0</v>
      </c>
      <c r="J109" s="31">
        <f t="shared" si="3"/>
        <v>0</v>
      </c>
      <c r="K109" s="46"/>
    </row>
    <row r="110" spans="1:11" ht="20.100000000000001" customHeight="1" thickBot="1" x14ac:dyDescent="0.3">
      <c r="A110" s="64" t="s">
        <v>613</v>
      </c>
      <c r="B110" s="13" t="s">
        <v>596</v>
      </c>
      <c r="C110" s="27" t="s">
        <v>1</v>
      </c>
      <c r="D110" s="27">
        <v>10</v>
      </c>
      <c r="E110" s="27"/>
      <c r="F110" s="27"/>
      <c r="G110" s="27"/>
      <c r="H110" s="68"/>
      <c r="I110" s="31">
        <f t="shared" si="2"/>
        <v>0</v>
      </c>
      <c r="J110" s="31">
        <f t="shared" si="3"/>
        <v>0</v>
      </c>
      <c r="K110" s="46"/>
    </row>
    <row r="111" spans="1:11" ht="30" customHeight="1" thickBot="1" x14ac:dyDescent="0.3">
      <c r="A111" s="64" t="s">
        <v>614</v>
      </c>
      <c r="B111" s="13" t="s">
        <v>222</v>
      </c>
      <c r="C111" s="27" t="s">
        <v>1</v>
      </c>
      <c r="D111" s="27">
        <v>5</v>
      </c>
      <c r="E111" s="27"/>
      <c r="F111" s="27"/>
      <c r="G111" s="27"/>
      <c r="H111" s="68"/>
      <c r="I111" s="31">
        <f t="shared" si="2"/>
        <v>0</v>
      </c>
      <c r="J111" s="31">
        <f t="shared" si="3"/>
        <v>0</v>
      </c>
      <c r="K111" s="46"/>
    </row>
    <row r="112" spans="1:11" ht="20.100000000000001" customHeight="1" thickBot="1" x14ac:dyDescent="0.3">
      <c r="A112" s="64" t="s">
        <v>615</v>
      </c>
      <c r="B112" s="13" t="s">
        <v>598</v>
      </c>
      <c r="C112" s="27" t="s">
        <v>1</v>
      </c>
      <c r="D112" s="27">
        <v>20</v>
      </c>
      <c r="E112" s="27"/>
      <c r="F112" s="27"/>
      <c r="G112" s="27"/>
      <c r="H112" s="68"/>
      <c r="I112" s="31">
        <f t="shared" si="2"/>
        <v>0</v>
      </c>
      <c r="J112" s="31">
        <f t="shared" si="3"/>
        <v>0</v>
      </c>
      <c r="K112" s="46"/>
    </row>
    <row r="113" spans="1:11" ht="20.100000000000001" customHeight="1" thickBot="1" x14ac:dyDescent="0.3">
      <c r="A113" s="64" t="s">
        <v>616</v>
      </c>
      <c r="B113" s="13" t="s">
        <v>599</v>
      </c>
      <c r="C113" s="27" t="s">
        <v>1</v>
      </c>
      <c r="D113" s="27">
        <v>5</v>
      </c>
      <c r="E113" s="27"/>
      <c r="F113" s="27"/>
      <c r="G113" s="27"/>
      <c r="H113" s="68"/>
      <c r="I113" s="31">
        <f t="shared" si="2"/>
        <v>0</v>
      </c>
      <c r="J113" s="31">
        <f t="shared" si="3"/>
        <v>0</v>
      </c>
      <c r="K113" s="46"/>
    </row>
    <row r="114" spans="1:11" ht="20.100000000000001" customHeight="1" thickBot="1" x14ac:dyDescent="0.3">
      <c r="A114" s="64" t="s">
        <v>617</v>
      </c>
      <c r="B114" s="13" t="s">
        <v>600</v>
      </c>
      <c r="C114" s="27" t="s">
        <v>1</v>
      </c>
      <c r="D114" s="27">
        <v>20</v>
      </c>
      <c r="E114" s="27"/>
      <c r="F114" s="27"/>
      <c r="G114" s="27"/>
      <c r="H114" s="68"/>
      <c r="I114" s="31">
        <f t="shared" si="2"/>
        <v>0</v>
      </c>
      <c r="J114" s="31">
        <f t="shared" si="3"/>
        <v>0</v>
      </c>
      <c r="K114" s="46"/>
    </row>
    <row r="115" spans="1:11" ht="26.25" customHeight="1" thickBot="1" x14ac:dyDescent="0.3">
      <c r="A115" s="64" t="s">
        <v>618</v>
      </c>
      <c r="B115" s="54" t="s">
        <v>601</v>
      </c>
      <c r="C115" s="55" t="s">
        <v>57</v>
      </c>
      <c r="D115" s="55">
        <v>200</v>
      </c>
      <c r="E115" s="55"/>
      <c r="F115" s="55"/>
      <c r="G115" s="55"/>
      <c r="H115" s="68"/>
      <c r="I115" s="31">
        <f t="shared" si="2"/>
        <v>0</v>
      </c>
      <c r="J115" s="31">
        <f t="shared" si="3"/>
        <v>0</v>
      </c>
      <c r="K115" s="46"/>
    </row>
    <row r="116" spans="1:11" ht="20.100000000000001" customHeight="1" thickBot="1" x14ac:dyDescent="0.3">
      <c r="A116" s="64" t="s">
        <v>619</v>
      </c>
      <c r="B116" s="13" t="s">
        <v>602</v>
      </c>
      <c r="C116" s="27" t="s">
        <v>57</v>
      </c>
      <c r="D116" s="27">
        <v>20</v>
      </c>
      <c r="E116" s="27"/>
      <c r="F116" s="27"/>
      <c r="G116" s="27"/>
      <c r="H116" s="68"/>
      <c r="I116" s="31">
        <f t="shared" si="2"/>
        <v>0</v>
      </c>
      <c r="J116" s="31">
        <f t="shared" si="3"/>
        <v>0</v>
      </c>
      <c r="K116" s="46"/>
    </row>
    <row r="117" spans="1:11" ht="20.100000000000001" customHeight="1" thickBot="1" x14ac:dyDescent="0.3">
      <c r="A117" s="64" t="s">
        <v>620</v>
      </c>
      <c r="B117" s="13" t="s">
        <v>604</v>
      </c>
      <c r="C117" s="27" t="s">
        <v>57</v>
      </c>
      <c r="D117" s="27">
        <v>50</v>
      </c>
      <c r="E117" s="27"/>
      <c r="F117" s="27"/>
      <c r="G117" s="27"/>
      <c r="H117" s="68"/>
      <c r="I117" s="31">
        <f t="shared" si="2"/>
        <v>0</v>
      </c>
      <c r="J117" s="31">
        <f t="shared" si="3"/>
        <v>0</v>
      </c>
      <c r="K117" s="46"/>
    </row>
    <row r="118" spans="1:11" ht="20.100000000000001" customHeight="1" thickBot="1" x14ac:dyDescent="0.3">
      <c r="A118" s="64" t="s">
        <v>621</v>
      </c>
      <c r="B118" s="13" t="s">
        <v>603</v>
      </c>
      <c r="C118" s="27" t="s">
        <v>57</v>
      </c>
      <c r="D118" s="27">
        <v>20</v>
      </c>
      <c r="E118" s="27"/>
      <c r="F118" s="27"/>
      <c r="G118" s="27"/>
      <c r="H118" s="68"/>
      <c r="I118" s="31">
        <f t="shared" si="2"/>
        <v>0</v>
      </c>
      <c r="J118" s="31">
        <f t="shared" si="3"/>
        <v>0</v>
      </c>
      <c r="K118" s="46"/>
    </row>
    <row r="119" spans="1:11" ht="20.100000000000001" customHeight="1" thickBot="1" x14ac:dyDescent="0.3">
      <c r="A119" s="64" t="s">
        <v>622</v>
      </c>
      <c r="B119" s="13" t="s">
        <v>104</v>
      </c>
      <c r="C119" s="27" t="s">
        <v>57</v>
      </c>
      <c r="D119" s="27">
        <v>0</v>
      </c>
      <c r="E119" s="27"/>
      <c r="F119" s="27"/>
      <c r="G119" s="27"/>
      <c r="H119" s="68"/>
      <c r="I119" s="31">
        <f t="shared" si="2"/>
        <v>0</v>
      </c>
      <c r="J119" s="31">
        <f t="shared" si="3"/>
        <v>0</v>
      </c>
      <c r="K119" s="46"/>
    </row>
    <row r="120" spans="1:11" ht="20.100000000000001" customHeight="1" thickBot="1" x14ac:dyDescent="0.3">
      <c r="A120" s="64" t="s">
        <v>623</v>
      </c>
      <c r="B120" s="13" t="s">
        <v>605</v>
      </c>
      <c r="C120" s="27" t="s">
        <v>57</v>
      </c>
      <c r="D120" s="27">
        <v>300</v>
      </c>
      <c r="E120" s="27"/>
      <c r="F120" s="27"/>
      <c r="G120" s="27"/>
      <c r="H120" s="68"/>
      <c r="I120" s="31">
        <f t="shared" si="2"/>
        <v>0</v>
      </c>
      <c r="J120" s="31">
        <f t="shared" si="3"/>
        <v>0</v>
      </c>
      <c r="K120" s="46"/>
    </row>
    <row r="121" spans="1:11" ht="28.5" customHeight="1" thickBot="1" x14ac:dyDescent="0.3">
      <c r="A121" s="64" t="s">
        <v>624</v>
      </c>
      <c r="B121" s="13" t="s">
        <v>606</v>
      </c>
      <c r="C121" s="27" t="s">
        <v>57</v>
      </c>
      <c r="D121" s="27">
        <v>300</v>
      </c>
      <c r="E121" s="27"/>
      <c r="F121" s="27"/>
      <c r="G121" s="27"/>
      <c r="H121" s="68"/>
      <c r="I121" s="31">
        <f t="shared" si="2"/>
        <v>0</v>
      </c>
      <c r="J121" s="31">
        <f t="shared" si="3"/>
        <v>0</v>
      </c>
      <c r="K121" s="46"/>
    </row>
    <row r="122" spans="1:11" ht="20.100000000000001" customHeight="1" thickBot="1" x14ac:dyDescent="0.3">
      <c r="A122" s="64" t="s">
        <v>625</v>
      </c>
      <c r="B122" s="13" t="s">
        <v>109</v>
      </c>
      <c r="C122" s="27" t="s">
        <v>57</v>
      </c>
      <c r="D122" s="27">
        <v>60</v>
      </c>
      <c r="E122" s="27"/>
      <c r="F122" s="27"/>
      <c r="G122" s="27"/>
      <c r="H122" s="68"/>
      <c r="I122" s="31">
        <f t="shared" si="2"/>
        <v>0</v>
      </c>
      <c r="J122" s="31">
        <f t="shared" si="3"/>
        <v>0</v>
      </c>
      <c r="K122" s="46"/>
    </row>
    <row r="123" spans="1:11" ht="20.100000000000001" customHeight="1" thickBot="1" x14ac:dyDescent="0.3">
      <c r="A123" s="64" t="s">
        <v>626</v>
      </c>
      <c r="B123" s="13" t="s">
        <v>110</v>
      </c>
      <c r="C123" s="27" t="s">
        <v>57</v>
      </c>
      <c r="D123" s="27">
        <v>200</v>
      </c>
      <c r="E123" s="27"/>
      <c r="F123" s="27"/>
      <c r="G123" s="27"/>
      <c r="H123" s="68"/>
      <c r="I123" s="31">
        <f t="shared" si="2"/>
        <v>0</v>
      </c>
      <c r="J123" s="31">
        <f t="shared" si="3"/>
        <v>0</v>
      </c>
      <c r="K123" s="46"/>
    </row>
    <row r="124" spans="1:11" ht="20.100000000000001" customHeight="1" thickBot="1" x14ac:dyDescent="0.3">
      <c r="A124" s="64" t="s">
        <v>627</v>
      </c>
      <c r="B124" s="13" t="s">
        <v>111</v>
      </c>
      <c r="C124" s="27" t="s">
        <v>57</v>
      </c>
      <c r="D124" s="27">
        <v>20</v>
      </c>
      <c r="E124" s="27"/>
      <c r="F124" s="27"/>
      <c r="G124" s="27"/>
      <c r="H124" s="68"/>
      <c r="I124" s="31">
        <f t="shared" si="2"/>
        <v>0</v>
      </c>
      <c r="J124" s="31">
        <f t="shared" si="3"/>
        <v>0</v>
      </c>
      <c r="K124" s="46"/>
    </row>
    <row r="125" spans="1:11" ht="20.100000000000001" customHeight="1" thickBot="1" x14ac:dyDescent="0.3">
      <c r="A125" s="64" t="s">
        <v>628</v>
      </c>
      <c r="B125" s="13" t="s">
        <v>607</v>
      </c>
      <c r="C125" s="27" t="s">
        <v>57</v>
      </c>
      <c r="D125" s="27">
        <v>10</v>
      </c>
      <c r="E125" s="27"/>
      <c r="F125" s="27"/>
      <c r="G125" s="27"/>
      <c r="H125" s="68"/>
      <c r="I125" s="31">
        <f t="shared" si="2"/>
        <v>0</v>
      </c>
      <c r="J125" s="31">
        <f t="shared" si="3"/>
        <v>0</v>
      </c>
      <c r="K125" s="46"/>
    </row>
    <row r="126" spans="1:11" ht="27" customHeight="1" thickBot="1" x14ac:dyDescent="0.3">
      <c r="A126" s="64" t="s">
        <v>629</v>
      </c>
      <c r="B126" s="13" t="s">
        <v>108</v>
      </c>
      <c r="C126" s="27" t="s">
        <v>57</v>
      </c>
      <c r="D126" s="27">
        <v>20</v>
      </c>
      <c r="E126" s="27"/>
      <c r="F126" s="27"/>
      <c r="G126" s="27"/>
      <c r="H126" s="68"/>
      <c r="I126" s="31">
        <f t="shared" si="2"/>
        <v>0</v>
      </c>
      <c r="J126" s="31">
        <f t="shared" si="3"/>
        <v>0</v>
      </c>
      <c r="K126" s="46"/>
    </row>
    <row r="127" spans="1:11" ht="20.100000000000001" customHeight="1" thickBot="1" x14ac:dyDescent="0.3">
      <c r="A127" s="64" t="s">
        <v>630</v>
      </c>
      <c r="B127" s="13" t="s">
        <v>711</v>
      </c>
      <c r="C127" s="27" t="s">
        <v>1</v>
      </c>
      <c r="D127" s="27">
        <v>10</v>
      </c>
      <c r="E127" s="27"/>
      <c r="F127" s="27"/>
      <c r="G127" s="27"/>
      <c r="H127" s="68"/>
      <c r="I127" s="31">
        <f t="shared" si="2"/>
        <v>0</v>
      </c>
      <c r="J127" s="31">
        <f t="shared" si="3"/>
        <v>0</v>
      </c>
      <c r="K127" s="46"/>
    </row>
    <row r="128" spans="1:11" ht="20.100000000000001" customHeight="1" thickBot="1" x14ac:dyDescent="0.3">
      <c r="A128" s="64" t="s">
        <v>631</v>
      </c>
      <c r="B128" s="13" t="s">
        <v>712</v>
      </c>
      <c r="C128" s="27" t="s">
        <v>1</v>
      </c>
      <c r="D128" s="27">
        <v>10</v>
      </c>
      <c r="E128" s="27"/>
      <c r="F128" s="27"/>
      <c r="G128" s="27"/>
      <c r="H128" s="68"/>
      <c r="I128" s="31">
        <f t="shared" si="2"/>
        <v>0</v>
      </c>
      <c r="J128" s="31">
        <f t="shared" si="3"/>
        <v>0</v>
      </c>
      <c r="K128" s="46"/>
    </row>
    <row r="129" spans="1:11" ht="20.100000000000001" customHeight="1" thickBot="1" x14ac:dyDescent="0.3">
      <c r="A129" s="64" t="s">
        <v>632</v>
      </c>
      <c r="B129" s="13" t="s">
        <v>713</v>
      </c>
      <c r="C129" s="27" t="s">
        <v>57</v>
      </c>
      <c r="D129" s="27">
        <v>10</v>
      </c>
      <c r="E129" s="27"/>
      <c r="F129" s="27"/>
      <c r="G129" s="27"/>
      <c r="H129" s="68"/>
      <c r="I129" s="31">
        <f t="shared" si="2"/>
        <v>0</v>
      </c>
      <c r="J129" s="31">
        <f t="shared" si="3"/>
        <v>0</v>
      </c>
      <c r="K129" s="46"/>
    </row>
    <row r="130" spans="1:11" ht="20.100000000000001" customHeight="1" thickBot="1" x14ac:dyDescent="0.3">
      <c r="A130" s="64" t="s">
        <v>633</v>
      </c>
      <c r="B130" s="13" t="s">
        <v>714</v>
      </c>
      <c r="C130" s="27" t="s">
        <v>57</v>
      </c>
      <c r="D130" s="27">
        <v>10</v>
      </c>
      <c r="E130" s="27"/>
      <c r="F130" s="27"/>
      <c r="G130" s="27"/>
      <c r="H130" s="68"/>
      <c r="I130" s="31">
        <f t="shared" si="2"/>
        <v>0</v>
      </c>
      <c r="J130" s="31">
        <f t="shared" si="3"/>
        <v>0</v>
      </c>
      <c r="K130" s="46"/>
    </row>
    <row r="131" spans="1:11" ht="20.100000000000001" customHeight="1" thickBot="1" x14ac:dyDescent="0.3">
      <c r="A131" s="64" t="s">
        <v>634</v>
      </c>
      <c r="B131" s="13" t="s">
        <v>715</v>
      </c>
      <c r="C131" s="27" t="s">
        <v>1</v>
      </c>
      <c r="D131" s="27">
        <v>2</v>
      </c>
      <c r="E131" s="27"/>
      <c r="F131" s="27"/>
      <c r="G131" s="27"/>
      <c r="H131" s="68"/>
      <c r="I131" s="31">
        <f t="shared" si="2"/>
        <v>0</v>
      </c>
      <c r="J131" s="31">
        <f t="shared" si="3"/>
        <v>0</v>
      </c>
      <c r="K131" s="46"/>
    </row>
    <row r="132" spans="1:11" ht="20.100000000000001" customHeight="1" thickBot="1" x14ac:dyDescent="0.3">
      <c r="A132" s="64" t="s">
        <v>635</v>
      </c>
      <c r="B132" s="13" t="s">
        <v>716</v>
      </c>
      <c r="C132" s="27" t="s">
        <v>57</v>
      </c>
      <c r="D132" s="27">
        <v>100</v>
      </c>
      <c r="E132" s="27"/>
      <c r="F132" s="27"/>
      <c r="G132" s="27"/>
      <c r="H132" s="68"/>
      <c r="I132" s="31">
        <f t="shared" si="2"/>
        <v>0</v>
      </c>
      <c r="J132" s="31">
        <f t="shared" si="3"/>
        <v>0</v>
      </c>
      <c r="K132" s="46"/>
    </row>
    <row r="133" spans="1:11" ht="20.100000000000001" customHeight="1" thickBot="1" x14ac:dyDescent="0.3">
      <c r="A133" s="64" t="s">
        <v>636</v>
      </c>
      <c r="B133" s="13" t="s">
        <v>717</v>
      </c>
      <c r="C133" s="27" t="s">
        <v>1</v>
      </c>
      <c r="D133" s="27">
        <v>5</v>
      </c>
      <c r="E133" s="27"/>
      <c r="F133" s="27"/>
      <c r="G133" s="27"/>
      <c r="H133" s="68"/>
      <c r="I133" s="31">
        <f t="shared" si="2"/>
        <v>0</v>
      </c>
      <c r="J133" s="31">
        <f t="shared" si="3"/>
        <v>0</v>
      </c>
      <c r="K133" s="46"/>
    </row>
    <row r="134" spans="1:11" ht="20.100000000000001" customHeight="1" thickBot="1" x14ac:dyDescent="0.3">
      <c r="A134" s="64" t="s">
        <v>637</v>
      </c>
      <c r="B134" s="13" t="s">
        <v>718</v>
      </c>
      <c r="C134" s="27" t="s">
        <v>1</v>
      </c>
      <c r="D134" s="27">
        <v>5</v>
      </c>
      <c r="E134" s="27"/>
      <c r="F134" s="27"/>
      <c r="G134" s="27"/>
      <c r="H134" s="68"/>
      <c r="I134" s="31">
        <f t="shared" si="2"/>
        <v>0</v>
      </c>
      <c r="J134" s="31">
        <f t="shared" si="3"/>
        <v>0</v>
      </c>
      <c r="K134" s="46"/>
    </row>
    <row r="135" spans="1:11" ht="20.100000000000001" customHeight="1" thickBot="1" x14ac:dyDescent="0.3">
      <c r="A135" s="64" t="s">
        <v>638</v>
      </c>
      <c r="B135" s="13" t="s">
        <v>719</v>
      </c>
      <c r="C135" s="27" t="s">
        <v>1</v>
      </c>
      <c r="D135" s="27">
        <v>1</v>
      </c>
      <c r="E135" s="27"/>
      <c r="F135" s="27"/>
      <c r="G135" s="27"/>
      <c r="H135" s="68"/>
      <c r="I135" s="31">
        <f t="shared" si="2"/>
        <v>0</v>
      </c>
      <c r="J135" s="31">
        <f t="shared" si="3"/>
        <v>0</v>
      </c>
      <c r="K135" s="46"/>
    </row>
    <row r="136" spans="1:11" ht="20.100000000000001" customHeight="1" thickBot="1" x14ac:dyDescent="0.3">
      <c r="A136" s="64" t="s">
        <v>639</v>
      </c>
      <c r="B136" s="13" t="s">
        <v>720</v>
      </c>
      <c r="C136" s="27" t="s">
        <v>1</v>
      </c>
      <c r="D136" s="27">
        <v>1</v>
      </c>
      <c r="E136" s="27"/>
      <c r="F136" s="27"/>
      <c r="G136" s="27"/>
      <c r="H136" s="68"/>
      <c r="I136" s="31">
        <f t="shared" si="2"/>
        <v>0</v>
      </c>
      <c r="J136" s="31">
        <f t="shared" si="3"/>
        <v>0</v>
      </c>
      <c r="K136" s="46"/>
    </row>
    <row r="137" spans="1:11" ht="20.100000000000001" customHeight="1" thickBot="1" x14ac:dyDescent="0.3">
      <c r="A137" s="64" t="s">
        <v>640</v>
      </c>
      <c r="B137" s="13" t="s">
        <v>721</v>
      </c>
      <c r="C137" s="27" t="s">
        <v>1</v>
      </c>
      <c r="D137" s="27">
        <v>1</v>
      </c>
      <c r="E137" s="27"/>
      <c r="F137" s="27"/>
      <c r="G137" s="27"/>
      <c r="H137" s="68"/>
      <c r="I137" s="31">
        <f t="shared" si="2"/>
        <v>0</v>
      </c>
      <c r="J137" s="31">
        <f t="shared" si="3"/>
        <v>0</v>
      </c>
      <c r="K137" s="46"/>
    </row>
    <row r="138" spans="1:11" ht="20.100000000000001" customHeight="1" thickBot="1" x14ac:dyDescent="0.3">
      <c r="A138" s="64" t="s">
        <v>641</v>
      </c>
      <c r="B138" s="13" t="s">
        <v>608</v>
      </c>
      <c r="C138" s="27" t="s">
        <v>1</v>
      </c>
      <c r="D138" s="27">
        <v>1</v>
      </c>
      <c r="E138" s="27"/>
      <c r="F138" s="27"/>
      <c r="G138" s="27"/>
      <c r="H138" s="68"/>
      <c r="I138" s="31">
        <f t="shared" si="2"/>
        <v>0</v>
      </c>
      <c r="J138" s="31">
        <f t="shared" si="3"/>
        <v>0</v>
      </c>
      <c r="K138" s="46"/>
    </row>
    <row r="139" spans="1:11" ht="20.100000000000001" customHeight="1" thickBot="1" x14ac:dyDescent="0.3">
      <c r="A139" s="64" t="s">
        <v>642</v>
      </c>
      <c r="B139" s="13" t="s">
        <v>722</v>
      </c>
      <c r="C139" s="27" t="s">
        <v>1</v>
      </c>
      <c r="D139" s="27">
        <v>50</v>
      </c>
      <c r="E139" s="27"/>
      <c r="F139" s="27"/>
      <c r="G139" s="27"/>
      <c r="H139" s="68"/>
      <c r="I139" s="31">
        <f t="shared" si="2"/>
        <v>0</v>
      </c>
      <c r="J139" s="31">
        <f t="shared" si="3"/>
        <v>0</v>
      </c>
      <c r="K139" s="46"/>
    </row>
    <row r="140" spans="1:11" ht="20.100000000000001" customHeight="1" thickBot="1" x14ac:dyDescent="0.3">
      <c r="A140" s="64" t="s">
        <v>643</v>
      </c>
      <c r="B140" s="13" t="s">
        <v>723</v>
      </c>
      <c r="C140" s="27" t="s">
        <v>1</v>
      </c>
      <c r="D140" s="27">
        <v>40</v>
      </c>
      <c r="E140" s="27"/>
      <c r="F140" s="27"/>
      <c r="G140" s="27"/>
      <c r="H140" s="68"/>
      <c r="I140" s="31">
        <f t="shared" si="2"/>
        <v>0</v>
      </c>
      <c r="J140" s="31">
        <f t="shared" si="3"/>
        <v>0</v>
      </c>
      <c r="K140" s="46"/>
    </row>
    <row r="141" spans="1:11" ht="20.100000000000001" customHeight="1" thickBot="1" x14ac:dyDescent="0.3">
      <c r="A141" s="64" t="s">
        <v>644</v>
      </c>
      <c r="B141" s="13" t="s">
        <v>724</v>
      </c>
      <c r="C141" s="27" t="s">
        <v>1</v>
      </c>
      <c r="D141" s="27">
        <v>10</v>
      </c>
      <c r="E141" s="27"/>
      <c r="F141" s="27"/>
      <c r="G141" s="27"/>
      <c r="H141" s="68"/>
      <c r="I141" s="31">
        <f t="shared" si="2"/>
        <v>0</v>
      </c>
      <c r="J141" s="31">
        <f t="shared" si="3"/>
        <v>0</v>
      </c>
      <c r="K141" s="46"/>
    </row>
    <row r="142" spans="1:11" ht="20.100000000000001" customHeight="1" thickBot="1" x14ac:dyDescent="0.3">
      <c r="A142" s="64" t="s">
        <v>645</v>
      </c>
      <c r="B142" s="13" t="s">
        <v>725</v>
      </c>
      <c r="C142" s="27" t="s">
        <v>1</v>
      </c>
      <c r="D142" s="27">
        <v>5</v>
      </c>
      <c r="E142" s="27"/>
      <c r="F142" s="27"/>
      <c r="G142" s="27"/>
      <c r="H142" s="68"/>
      <c r="I142" s="31">
        <f t="shared" ref="I142:I148" si="4">H142*1.095</f>
        <v>0</v>
      </c>
      <c r="J142" s="31">
        <f t="shared" ref="J142:J148" si="5">I142*D142</f>
        <v>0</v>
      </c>
      <c r="K142" s="46"/>
    </row>
    <row r="143" spans="1:11" ht="20.100000000000001" customHeight="1" thickBot="1" x14ac:dyDescent="0.3">
      <c r="A143" s="64" t="s">
        <v>646</v>
      </c>
      <c r="B143" s="13" t="s">
        <v>726</v>
      </c>
      <c r="C143" s="27" t="s">
        <v>1</v>
      </c>
      <c r="D143" s="27">
        <v>5</v>
      </c>
      <c r="E143" s="27"/>
      <c r="F143" s="27"/>
      <c r="G143" s="27"/>
      <c r="H143" s="68"/>
      <c r="I143" s="31">
        <f t="shared" si="4"/>
        <v>0</v>
      </c>
      <c r="J143" s="31">
        <f t="shared" si="5"/>
        <v>0</v>
      </c>
      <c r="K143" s="46"/>
    </row>
    <row r="144" spans="1:11" ht="20.100000000000001" customHeight="1" thickBot="1" x14ac:dyDescent="0.3">
      <c r="A144" s="64" t="s">
        <v>647</v>
      </c>
      <c r="B144" s="13" t="s">
        <v>727</v>
      </c>
      <c r="C144" s="27" t="s">
        <v>1</v>
      </c>
      <c r="D144" s="27">
        <v>10</v>
      </c>
      <c r="E144" s="27"/>
      <c r="F144" s="27"/>
      <c r="G144" s="27"/>
      <c r="H144" s="68"/>
      <c r="I144" s="31">
        <f t="shared" si="4"/>
        <v>0</v>
      </c>
      <c r="J144" s="31">
        <f t="shared" si="5"/>
        <v>0</v>
      </c>
      <c r="K144" s="46"/>
    </row>
    <row r="145" spans="1:11" ht="20.100000000000001" customHeight="1" thickBot="1" x14ac:dyDescent="0.3">
      <c r="A145" s="64" t="s">
        <v>648</v>
      </c>
      <c r="B145" s="18" t="s">
        <v>728</v>
      </c>
      <c r="C145" s="27" t="s">
        <v>1</v>
      </c>
      <c r="D145" s="27">
        <v>10</v>
      </c>
      <c r="E145" s="27"/>
      <c r="F145" s="27"/>
      <c r="G145" s="27"/>
      <c r="H145" s="68"/>
      <c r="I145" s="31">
        <f t="shared" si="4"/>
        <v>0</v>
      </c>
      <c r="J145" s="31">
        <f t="shared" si="5"/>
        <v>0</v>
      </c>
      <c r="K145" s="46"/>
    </row>
    <row r="146" spans="1:11" ht="20.100000000000001" customHeight="1" thickBot="1" x14ac:dyDescent="0.3">
      <c r="A146" s="64" t="s">
        <v>649</v>
      </c>
      <c r="B146" s="13" t="s">
        <v>729</v>
      </c>
      <c r="C146" s="27" t="s">
        <v>1</v>
      </c>
      <c r="D146" s="27">
        <v>2</v>
      </c>
      <c r="E146" s="27"/>
      <c r="F146" s="27"/>
      <c r="G146" s="27"/>
      <c r="H146" s="68"/>
      <c r="I146" s="31">
        <f t="shared" si="4"/>
        <v>0</v>
      </c>
      <c r="J146" s="31">
        <f t="shared" si="5"/>
        <v>0</v>
      </c>
      <c r="K146" s="46"/>
    </row>
    <row r="147" spans="1:11" ht="20.100000000000001" customHeight="1" thickBot="1" x14ac:dyDescent="0.3">
      <c r="A147" s="64" t="s">
        <v>650</v>
      </c>
      <c r="B147" s="104" t="s">
        <v>730</v>
      </c>
      <c r="C147" s="27" t="s">
        <v>57</v>
      </c>
      <c r="D147" s="27">
        <v>6</v>
      </c>
      <c r="E147" s="27"/>
      <c r="F147" s="27"/>
      <c r="G147" s="27"/>
      <c r="H147" s="68"/>
      <c r="I147" s="31">
        <f t="shared" si="4"/>
        <v>0</v>
      </c>
      <c r="J147" s="31">
        <f t="shared" si="5"/>
        <v>0</v>
      </c>
      <c r="K147" s="46"/>
    </row>
    <row r="148" spans="1:11" ht="20.100000000000001" customHeight="1" thickBot="1" x14ac:dyDescent="0.3">
      <c r="A148" s="64" t="s">
        <v>651</v>
      </c>
      <c r="B148" s="104" t="s">
        <v>609</v>
      </c>
      <c r="C148" s="27" t="s">
        <v>57</v>
      </c>
      <c r="D148" s="27">
        <v>3</v>
      </c>
      <c r="E148" s="27"/>
      <c r="F148" s="27"/>
      <c r="G148" s="27"/>
      <c r="H148" s="68"/>
      <c r="I148" s="31">
        <f t="shared" si="4"/>
        <v>0</v>
      </c>
      <c r="J148" s="31">
        <f t="shared" si="5"/>
        <v>0</v>
      </c>
      <c r="K148" s="46"/>
    </row>
    <row r="149" spans="1:11" ht="15.75" thickBot="1" x14ac:dyDescent="0.3">
      <c r="B149" s="75"/>
      <c r="C149" s="76"/>
      <c r="D149" s="75"/>
      <c r="E149" s="75"/>
      <c r="F149" s="75"/>
      <c r="G149" s="75"/>
      <c r="H149" s="75"/>
      <c r="I149" s="77" t="s">
        <v>4</v>
      </c>
      <c r="J149" s="78">
        <f>SUM(J14:J148)</f>
        <v>0</v>
      </c>
    </row>
    <row r="150" spans="1:11" x14ac:dyDescent="0.25">
      <c r="B150" s="32"/>
      <c r="C150" s="32"/>
      <c r="D150" s="32"/>
      <c r="E150" s="32"/>
      <c r="F150" s="32"/>
      <c r="G150" s="32"/>
      <c r="H150" s="32"/>
      <c r="I150" s="32"/>
      <c r="J150" s="32" t="s">
        <v>169</v>
      </c>
    </row>
    <row r="151" spans="1:11" x14ac:dyDescent="0.25">
      <c r="A151" s="14" t="s">
        <v>2</v>
      </c>
      <c r="B151" s="29"/>
      <c r="C151" s="29"/>
      <c r="D151" s="29"/>
      <c r="E151" s="29"/>
      <c r="F151" s="29"/>
      <c r="G151" s="29"/>
      <c r="H151" s="29"/>
      <c r="I151" s="29"/>
      <c r="J151" s="29"/>
    </row>
    <row r="152" spans="1:11" x14ac:dyDescent="0.25">
      <c r="B152" s="29"/>
      <c r="C152" s="29"/>
      <c r="D152" s="29"/>
      <c r="E152" s="29"/>
      <c r="F152" s="29"/>
      <c r="G152" s="29"/>
      <c r="H152" s="29"/>
      <c r="I152" s="29"/>
      <c r="J152" s="29"/>
    </row>
    <row r="154" spans="1:11" x14ac:dyDescent="0.25">
      <c r="B154" s="101"/>
    </row>
    <row r="155" spans="1:11" x14ac:dyDescent="0.25">
      <c r="B155" s="28"/>
    </row>
    <row r="156" spans="1:11" x14ac:dyDescent="0.25">
      <c r="B156" s="28"/>
      <c r="C156" s="28"/>
      <c r="D156" s="28"/>
      <c r="E156" s="28"/>
      <c r="F156" s="28"/>
      <c r="G156" s="28"/>
      <c r="H156" s="28"/>
      <c r="I156" s="28"/>
      <c r="J156" s="28"/>
    </row>
    <row r="160" spans="1:11" x14ac:dyDescent="0.25">
      <c r="B160" s="20"/>
      <c r="C160" s="20"/>
      <c r="D160" s="20"/>
      <c r="E160" s="20"/>
      <c r="F160" s="20"/>
      <c r="G160" s="20"/>
    </row>
    <row r="163" spans="2:10" x14ac:dyDescent="0.25">
      <c r="B163" s="14"/>
      <c r="C163" s="14"/>
      <c r="D163" s="14"/>
      <c r="E163" s="14"/>
      <c r="F163" s="14"/>
      <c r="G163" s="14"/>
      <c r="H163" s="14" t="s">
        <v>3</v>
      </c>
      <c r="I163" s="14"/>
      <c r="J163" s="14"/>
    </row>
  </sheetData>
  <autoFilter ref="A13:J144" xr:uid="{00000000-0009-0000-0000-00000A000000}"/>
  <phoneticPr fontId="22" type="noConversion"/>
  <pageMargins left="0.25" right="0.25" top="0.75" bottom="0.75" header="0.3" footer="0.3"/>
  <pageSetup paperSize="9"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H47"/>
  <sheetViews>
    <sheetView zoomScaleNormal="100" zoomScalePageLayoutView="80" workbookViewId="0">
      <selection activeCell="E6" sqref="E6"/>
    </sheetView>
  </sheetViews>
  <sheetFormatPr defaultRowHeight="15" x14ac:dyDescent="0.25"/>
  <cols>
    <col min="1" max="1" width="4.7109375" customWidth="1"/>
    <col min="2" max="2" width="50.7109375" customWidth="1"/>
    <col min="3" max="3" width="4.7109375" customWidth="1"/>
    <col min="4" max="4" width="7.28515625" customWidth="1"/>
    <col min="5" max="5" width="20.7109375" customWidth="1"/>
    <col min="6" max="6" width="8.28515625" customWidth="1"/>
    <col min="7" max="9" width="8.7109375" customWidth="1"/>
    <col min="10" max="10" width="11.7109375" customWidth="1"/>
  </cols>
  <sheetData>
    <row r="1" spans="1:8" x14ac:dyDescent="0.25">
      <c r="A1" s="23" t="s">
        <v>163</v>
      </c>
    </row>
    <row r="6" spans="1:8" x14ac:dyDescent="0.25">
      <c r="A6" s="1" t="s">
        <v>139</v>
      </c>
      <c r="C6" s="14"/>
      <c r="D6" s="14"/>
      <c r="E6" s="14"/>
      <c r="F6" s="14"/>
      <c r="G6" s="14"/>
    </row>
    <row r="7" spans="1:8" x14ac:dyDescent="0.25">
      <c r="A7" s="2" t="s">
        <v>200</v>
      </c>
      <c r="C7" s="14"/>
      <c r="D7" s="14"/>
      <c r="E7" s="14"/>
      <c r="F7" s="14"/>
      <c r="G7" s="14"/>
    </row>
    <row r="8" spans="1:8" x14ac:dyDescent="0.25">
      <c r="A8" s="2" t="s">
        <v>201</v>
      </c>
      <c r="C8" s="14"/>
      <c r="D8" s="14"/>
      <c r="E8" s="14"/>
      <c r="F8" s="14"/>
      <c r="G8" s="14"/>
    </row>
    <row r="9" spans="1:8" ht="15.75" x14ac:dyDescent="0.25">
      <c r="A9" s="2" t="s">
        <v>140</v>
      </c>
      <c r="C9" s="82"/>
      <c r="D9" s="3"/>
      <c r="E9" s="14"/>
      <c r="F9" s="14"/>
      <c r="G9" s="14"/>
    </row>
    <row r="10" spans="1:8" ht="15.75" x14ac:dyDescent="0.25">
      <c r="A10" s="2"/>
      <c r="C10" s="82"/>
      <c r="D10" s="3"/>
      <c r="E10" s="14"/>
      <c r="F10" s="14"/>
      <c r="G10" s="14"/>
    </row>
    <row r="11" spans="1:8" ht="15.75" x14ac:dyDescent="0.25">
      <c r="A11" s="2"/>
      <c r="C11" s="82"/>
      <c r="D11" s="3" t="s">
        <v>0</v>
      </c>
      <c r="E11" s="14"/>
      <c r="F11" s="3"/>
      <c r="G11" s="14"/>
    </row>
    <row r="12" spans="1:8" ht="15.75" x14ac:dyDescent="0.25">
      <c r="A12" s="3"/>
      <c r="B12" s="14"/>
      <c r="C12" s="14"/>
      <c r="D12" s="4" t="s">
        <v>688</v>
      </c>
      <c r="G12" s="14"/>
    </row>
    <row r="13" spans="1:8" ht="15.75" x14ac:dyDescent="0.25">
      <c r="A13" s="3"/>
      <c r="B13" s="14"/>
      <c r="C13" s="23" t="s">
        <v>706</v>
      </c>
      <c r="D13" s="4"/>
      <c r="G13" s="14"/>
    </row>
    <row r="14" spans="1:8" ht="15.75" thickBot="1" x14ac:dyDescent="0.3">
      <c r="A14" s="1" t="s">
        <v>707</v>
      </c>
      <c r="C14" s="14"/>
      <c r="D14" s="14"/>
      <c r="E14" s="14"/>
      <c r="F14" s="14"/>
      <c r="G14" s="14"/>
    </row>
    <row r="15" spans="1:8" ht="15.75" customHeight="1" thickTop="1" x14ac:dyDescent="0.25">
      <c r="A15" s="181" t="s">
        <v>129</v>
      </c>
      <c r="B15" s="181" t="s">
        <v>130</v>
      </c>
      <c r="C15" s="181" t="s">
        <v>131</v>
      </c>
      <c r="D15" s="181" t="s">
        <v>132</v>
      </c>
      <c r="E15" s="181" t="s">
        <v>133</v>
      </c>
      <c r="F15" s="178" t="s">
        <v>134</v>
      </c>
      <c r="G15" s="198" t="s">
        <v>157</v>
      </c>
    </row>
    <row r="16" spans="1:8" ht="15.75" thickBot="1" x14ac:dyDescent="0.3">
      <c r="A16" s="182"/>
      <c r="B16" s="182"/>
      <c r="C16" s="182"/>
      <c r="D16" s="182"/>
      <c r="E16" s="182"/>
      <c r="F16" s="179"/>
      <c r="G16" s="199"/>
      <c r="H16" s="6"/>
    </row>
    <row r="17" spans="1:8" ht="16.5" thickTop="1" thickBot="1" x14ac:dyDescent="0.3">
      <c r="A17" s="124" t="s">
        <v>6</v>
      </c>
      <c r="B17" s="44" t="s">
        <v>420</v>
      </c>
      <c r="C17" s="124" t="s">
        <v>1</v>
      </c>
      <c r="D17" s="44">
        <v>1000</v>
      </c>
      <c r="E17" s="17"/>
      <c r="F17" s="17">
        <f t="shared" ref="F17:F29" si="0">E17*1.095</f>
        <v>0</v>
      </c>
      <c r="G17" s="17">
        <f t="shared" ref="G17:G29" si="1">F17*D17</f>
        <v>0</v>
      </c>
    </row>
    <row r="18" spans="1:8" ht="15.75" thickBot="1" x14ac:dyDescent="0.3">
      <c r="A18" s="124" t="s">
        <v>7</v>
      </c>
      <c r="B18" s="44" t="s">
        <v>423</v>
      </c>
      <c r="C18" s="124" t="s">
        <v>1</v>
      </c>
      <c r="D18" s="44">
        <v>100</v>
      </c>
      <c r="E18" s="155"/>
      <c r="F18" s="17">
        <f t="shared" si="0"/>
        <v>0</v>
      </c>
      <c r="G18" s="17">
        <f t="shared" si="1"/>
        <v>0</v>
      </c>
    </row>
    <row r="19" spans="1:8" ht="15.75" thickBot="1" x14ac:dyDescent="0.3">
      <c r="A19" s="124" t="s">
        <v>8</v>
      </c>
      <c r="B19" s="44" t="s">
        <v>689</v>
      </c>
      <c r="C19" s="124" t="s">
        <v>1</v>
      </c>
      <c r="D19" s="44">
        <v>50</v>
      </c>
      <c r="E19" s="17"/>
      <c r="F19" s="17">
        <f t="shared" si="0"/>
        <v>0</v>
      </c>
      <c r="G19" s="17">
        <f t="shared" si="1"/>
        <v>0</v>
      </c>
    </row>
    <row r="20" spans="1:8" ht="15.75" thickBot="1" x14ac:dyDescent="0.3">
      <c r="A20" s="124" t="s">
        <v>9</v>
      </c>
      <c r="B20" s="44" t="s">
        <v>425</v>
      </c>
      <c r="C20" s="124" t="s">
        <v>1</v>
      </c>
      <c r="D20" s="44">
        <v>50</v>
      </c>
      <c r="E20" s="157"/>
      <c r="F20" s="17">
        <f t="shared" si="0"/>
        <v>0</v>
      </c>
      <c r="G20" s="17">
        <f t="shared" si="1"/>
        <v>0</v>
      </c>
    </row>
    <row r="21" spans="1:8" ht="15.75" thickBot="1" x14ac:dyDescent="0.3">
      <c r="A21" s="124" t="s">
        <v>10</v>
      </c>
      <c r="B21" s="44" t="s">
        <v>424</v>
      </c>
      <c r="C21" s="124" t="s">
        <v>1</v>
      </c>
      <c r="D21" s="44">
        <v>50</v>
      </c>
      <c r="E21" s="157"/>
      <c r="F21" s="17">
        <f t="shared" si="0"/>
        <v>0</v>
      </c>
      <c r="G21" s="17">
        <f t="shared" si="1"/>
        <v>0</v>
      </c>
    </row>
    <row r="22" spans="1:8" ht="15.75" thickBot="1" x14ac:dyDescent="0.3">
      <c r="A22" s="124" t="s">
        <v>11</v>
      </c>
      <c r="B22" s="125" t="s">
        <v>421</v>
      </c>
      <c r="C22" s="126" t="s">
        <v>1</v>
      </c>
      <c r="D22" s="125">
        <v>100</v>
      </c>
      <c r="E22" s="156"/>
      <c r="F22" s="17">
        <f t="shared" si="0"/>
        <v>0</v>
      </c>
      <c r="G22" s="17">
        <f t="shared" si="1"/>
        <v>0</v>
      </c>
    </row>
    <row r="23" spans="1:8" ht="15.75" thickBot="1" x14ac:dyDescent="0.3">
      <c r="A23" s="124" t="s">
        <v>12</v>
      </c>
      <c r="B23" s="125" t="s">
        <v>691</v>
      </c>
      <c r="C23" s="126" t="s">
        <v>1</v>
      </c>
      <c r="D23" s="125">
        <v>100</v>
      </c>
      <c r="E23" s="127"/>
      <c r="F23" s="17">
        <f t="shared" si="0"/>
        <v>0</v>
      </c>
      <c r="G23" s="17">
        <f t="shared" si="1"/>
        <v>0</v>
      </c>
    </row>
    <row r="24" spans="1:8" ht="15.75" thickBot="1" x14ac:dyDescent="0.3">
      <c r="A24" s="124" t="s">
        <v>13</v>
      </c>
      <c r="B24" s="125" t="s">
        <v>695</v>
      </c>
      <c r="C24" s="126" t="s">
        <v>1</v>
      </c>
      <c r="D24" s="125">
        <v>100</v>
      </c>
      <c r="E24" s="127"/>
      <c r="F24" s="17">
        <f t="shared" si="0"/>
        <v>0</v>
      </c>
      <c r="G24" s="17">
        <f t="shared" si="1"/>
        <v>0</v>
      </c>
    </row>
    <row r="25" spans="1:8" ht="15.75" thickBot="1" x14ac:dyDescent="0.3">
      <c r="A25" s="124" t="s">
        <v>14</v>
      </c>
      <c r="B25" s="125" t="s">
        <v>690</v>
      </c>
      <c r="C25" s="126" t="s">
        <v>1</v>
      </c>
      <c r="D25" s="125">
        <v>100</v>
      </c>
      <c r="E25" s="156"/>
      <c r="F25" s="17">
        <f t="shared" si="0"/>
        <v>0</v>
      </c>
      <c r="G25" s="17">
        <f t="shared" si="1"/>
        <v>0</v>
      </c>
      <c r="H25" s="20"/>
    </row>
    <row r="26" spans="1:8" ht="15.75" thickBot="1" x14ac:dyDescent="0.3">
      <c r="A26" s="124" t="s">
        <v>15</v>
      </c>
      <c r="B26" s="125" t="s">
        <v>422</v>
      </c>
      <c r="C26" s="126" t="s">
        <v>1</v>
      </c>
      <c r="D26" s="125">
        <v>200</v>
      </c>
      <c r="E26" s="156"/>
      <c r="F26" s="17">
        <f t="shared" si="0"/>
        <v>0</v>
      </c>
      <c r="G26" s="17">
        <f t="shared" si="1"/>
        <v>0</v>
      </c>
    </row>
    <row r="27" spans="1:8" ht="15.75" thickBot="1" x14ac:dyDescent="0.3">
      <c r="A27" s="124" t="s">
        <v>16</v>
      </c>
      <c r="B27" s="44" t="s">
        <v>692</v>
      </c>
      <c r="C27" s="129" t="s">
        <v>1</v>
      </c>
      <c r="D27" s="125">
        <v>50</v>
      </c>
      <c r="E27" s="128"/>
      <c r="F27" s="17">
        <f t="shared" si="0"/>
        <v>0</v>
      </c>
      <c r="G27" s="17">
        <f t="shared" si="1"/>
        <v>0</v>
      </c>
    </row>
    <row r="28" spans="1:8" ht="15.75" thickBot="1" x14ac:dyDescent="0.3">
      <c r="A28" s="124" t="s">
        <v>17</v>
      </c>
      <c r="B28" s="44" t="s">
        <v>693</v>
      </c>
      <c r="C28" s="129" t="s">
        <v>1</v>
      </c>
      <c r="D28" s="125">
        <v>10</v>
      </c>
      <c r="E28" s="128"/>
      <c r="F28" s="17">
        <f t="shared" si="0"/>
        <v>0</v>
      </c>
      <c r="G28" s="17">
        <f t="shared" si="1"/>
        <v>0</v>
      </c>
    </row>
    <row r="29" spans="1:8" ht="15.75" thickBot="1" x14ac:dyDescent="0.3">
      <c r="A29" s="124" t="s">
        <v>18</v>
      </c>
      <c r="B29" s="44" t="s">
        <v>694</v>
      </c>
      <c r="C29" s="129" t="s">
        <v>1</v>
      </c>
      <c r="D29" s="130">
        <v>50</v>
      </c>
      <c r="E29" s="46"/>
      <c r="F29" s="17">
        <f t="shared" si="0"/>
        <v>0</v>
      </c>
      <c r="G29" s="17">
        <f t="shared" si="1"/>
        <v>0</v>
      </c>
    </row>
    <row r="30" spans="1:8" ht="15.75" thickBot="1" x14ac:dyDescent="0.3">
      <c r="A30" s="10"/>
      <c r="B30" s="8"/>
      <c r="C30" s="11"/>
      <c r="D30" s="11"/>
      <c r="E30" s="11"/>
      <c r="F30" s="22" t="s">
        <v>62</v>
      </c>
      <c r="G30" s="35">
        <f>SUM(G18:G29)</f>
        <v>0</v>
      </c>
    </row>
    <row r="31" spans="1:8" x14ac:dyDescent="0.25">
      <c r="A31" s="200"/>
      <c r="B31" s="200"/>
      <c r="C31" s="200"/>
      <c r="D31" s="200"/>
      <c r="E31" s="200"/>
      <c r="F31" s="200"/>
    </row>
    <row r="32" spans="1:8" x14ac:dyDescent="0.25">
      <c r="A32" s="183"/>
      <c r="B32" s="183"/>
      <c r="C32" s="183"/>
      <c r="D32" s="183"/>
      <c r="E32" s="183"/>
      <c r="F32" s="183"/>
      <c r="G32" s="183"/>
    </row>
    <row r="33" spans="1:7" x14ac:dyDescent="0.25">
      <c r="A33" s="183"/>
      <c r="B33" s="183"/>
      <c r="C33" s="183"/>
      <c r="D33" s="183"/>
      <c r="E33" s="183"/>
      <c r="F33" s="183"/>
      <c r="G33" s="183"/>
    </row>
    <row r="35" spans="1:7" x14ac:dyDescent="0.25">
      <c r="A35" s="20"/>
      <c r="B35" s="20"/>
      <c r="C35" s="20"/>
      <c r="D35" s="20"/>
      <c r="E35" s="20"/>
      <c r="F35" s="20"/>
      <c r="G35" s="20"/>
    </row>
    <row r="36" spans="1:7" x14ac:dyDescent="0.25">
      <c r="A36" s="20"/>
      <c r="B36" s="20"/>
      <c r="C36" s="20"/>
      <c r="D36" s="20"/>
      <c r="E36" s="20"/>
      <c r="F36" s="20"/>
      <c r="G36" s="20"/>
    </row>
    <row r="37" spans="1:7" x14ac:dyDescent="0.25">
      <c r="A37" s="20"/>
      <c r="B37" s="20"/>
      <c r="C37" s="20"/>
      <c r="D37" s="20"/>
      <c r="E37" s="20"/>
      <c r="F37" s="20"/>
      <c r="G37" s="20"/>
    </row>
    <row r="42" spans="1:7" x14ac:dyDescent="0.25">
      <c r="D42" t="s">
        <v>3</v>
      </c>
    </row>
    <row r="44" spans="1:7" ht="27" customHeight="1" x14ac:dyDescent="0.25"/>
    <row r="45" spans="1:7" x14ac:dyDescent="0.25">
      <c r="B45" s="14"/>
      <c r="C45" s="14"/>
      <c r="D45" s="14"/>
      <c r="E45" s="14"/>
      <c r="F45" s="14"/>
      <c r="G45" s="14"/>
    </row>
    <row r="47" spans="1:7" x14ac:dyDescent="0.25">
      <c r="B47" s="14" t="s">
        <v>158</v>
      </c>
      <c r="E47" s="14" t="s">
        <v>3</v>
      </c>
    </row>
  </sheetData>
  <sortState xmlns:xlrd2="http://schemas.microsoft.com/office/spreadsheetml/2017/richdata2" ref="B17:G29">
    <sortCondition ref="B17"/>
  </sortState>
  <mergeCells count="9">
    <mergeCell ref="F15:F16"/>
    <mergeCell ref="G15:G16"/>
    <mergeCell ref="A31:F31"/>
    <mergeCell ref="A32:G33"/>
    <mergeCell ref="A15:A16"/>
    <mergeCell ref="B15:B16"/>
    <mergeCell ref="C15:C16"/>
    <mergeCell ref="D15:D16"/>
    <mergeCell ref="E15:E16"/>
  </mergeCells>
  <pageMargins left="0.25" right="0.25" top="0.75" bottom="0.75" header="0.3" footer="0.3"/>
  <pageSetup paperSize="9" orientation="landscape"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K48"/>
  <sheetViews>
    <sheetView zoomScaleNormal="100" zoomScalePageLayoutView="80" workbookViewId="0">
      <selection activeCell="A17" sqref="A17:A33"/>
    </sheetView>
  </sheetViews>
  <sheetFormatPr defaultRowHeight="15" x14ac:dyDescent="0.25"/>
  <cols>
    <col min="1" max="1" width="4.7109375" customWidth="1"/>
    <col min="2" max="2" width="38.7109375" customWidth="1"/>
    <col min="3" max="3" width="4.7109375" customWidth="1"/>
    <col min="4" max="4" width="8.28515625" bestFit="1" customWidth="1"/>
    <col min="5" max="5" width="11.7109375" customWidth="1"/>
    <col min="6" max="6" width="6.7109375" customWidth="1"/>
    <col min="7" max="7" width="8.28515625" customWidth="1"/>
    <col min="9" max="9" width="8.5703125" customWidth="1"/>
    <col min="10" max="10" width="11" customWidth="1"/>
  </cols>
  <sheetData>
    <row r="1" spans="1:11" x14ac:dyDescent="0.25">
      <c r="A1" s="23" t="s">
        <v>163</v>
      </c>
    </row>
    <row r="6" spans="1:11" x14ac:dyDescent="0.25">
      <c r="A6" s="1" t="s">
        <v>139</v>
      </c>
    </row>
    <row r="7" spans="1:11" x14ac:dyDescent="0.25">
      <c r="A7" s="2" t="s">
        <v>200</v>
      </c>
    </row>
    <row r="8" spans="1:11" x14ac:dyDescent="0.25">
      <c r="A8" s="2" t="s">
        <v>201</v>
      </c>
    </row>
    <row r="9" spans="1:11" x14ac:dyDescent="0.25">
      <c r="A9" s="2" t="s">
        <v>140</v>
      </c>
    </row>
    <row r="10" spans="1:11" x14ac:dyDescent="0.25">
      <c r="A10" s="2"/>
    </row>
    <row r="11" spans="1:11" ht="15.75" x14ac:dyDescent="0.25">
      <c r="B11" s="14"/>
      <c r="C11" s="3" t="s">
        <v>0</v>
      </c>
      <c r="D11" s="14"/>
      <c r="E11" s="14"/>
      <c r="F11" s="14"/>
      <c r="G11" s="14"/>
    </row>
    <row r="12" spans="1:11" x14ac:dyDescent="0.25">
      <c r="B12" s="14"/>
      <c r="C12" s="14"/>
      <c r="D12" s="4" t="s">
        <v>442</v>
      </c>
      <c r="E12" s="4"/>
      <c r="F12" s="4"/>
    </row>
    <row r="13" spans="1:11" x14ac:dyDescent="0.25">
      <c r="A13" s="5"/>
    </row>
    <row r="14" spans="1:11" ht="15.75" thickBot="1" x14ac:dyDescent="0.3">
      <c r="A14" s="1" t="s">
        <v>181</v>
      </c>
    </row>
    <row r="15" spans="1:11" ht="26.25" customHeight="1" thickTop="1" thickBot="1" x14ac:dyDescent="0.3">
      <c r="A15" s="181" t="s">
        <v>129</v>
      </c>
      <c r="B15" s="181" t="s">
        <v>130</v>
      </c>
      <c r="C15" s="181" t="s">
        <v>131</v>
      </c>
      <c r="D15" s="181" t="s">
        <v>132</v>
      </c>
      <c r="E15" s="206" t="s">
        <v>126</v>
      </c>
      <c r="F15" s="204" t="s">
        <v>127</v>
      </c>
      <c r="G15" s="202" t="s">
        <v>119</v>
      </c>
      <c r="H15" s="181" t="s">
        <v>133</v>
      </c>
      <c r="I15" s="190" t="s">
        <v>134</v>
      </c>
      <c r="J15" s="198" t="s">
        <v>159</v>
      </c>
    </row>
    <row r="16" spans="1:11" s="6" customFormat="1" ht="30.95" customHeight="1" thickBot="1" x14ac:dyDescent="0.3">
      <c r="A16" s="182"/>
      <c r="B16" s="184"/>
      <c r="C16" s="182"/>
      <c r="D16" s="182"/>
      <c r="E16" s="207"/>
      <c r="F16" s="205"/>
      <c r="G16" s="203"/>
      <c r="H16" s="182"/>
      <c r="I16" s="191"/>
      <c r="J16" s="199"/>
      <c r="K16" s="84"/>
    </row>
    <row r="17" spans="1:10" ht="16.5" thickTop="1" thickBot="1" x14ac:dyDescent="0.3">
      <c r="A17" s="12" t="s">
        <v>6</v>
      </c>
      <c r="B17" s="92" t="s">
        <v>183</v>
      </c>
      <c r="C17" s="98" t="s">
        <v>1</v>
      </c>
      <c r="D17" s="9">
        <v>60</v>
      </c>
      <c r="E17" s="11"/>
      <c r="F17" s="11"/>
      <c r="G17" s="11"/>
      <c r="H17" s="17"/>
      <c r="I17" s="17">
        <f t="shared" ref="I17" si="0">H17*1.095</f>
        <v>0</v>
      </c>
      <c r="J17" s="17">
        <f t="shared" ref="J17" si="1">I17*D17</f>
        <v>0</v>
      </c>
    </row>
    <row r="18" spans="1:10" ht="15.75" thickBot="1" x14ac:dyDescent="0.3">
      <c r="A18" s="12" t="s">
        <v>7</v>
      </c>
      <c r="B18" s="92" t="s">
        <v>184</v>
      </c>
      <c r="C18" s="98" t="s">
        <v>1</v>
      </c>
      <c r="D18" s="11">
        <v>20</v>
      </c>
      <c r="E18" s="11"/>
      <c r="F18" s="11"/>
      <c r="G18" s="11"/>
      <c r="H18" s="17"/>
      <c r="I18" s="17">
        <f t="shared" ref="I18:I33" si="2">H18*1.095</f>
        <v>0</v>
      </c>
      <c r="J18" s="17">
        <f t="shared" ref="J18:J33" si="3">I18*D18</f>
        <v>0</v>
      </c>
    </row>
    <row r="19" spans="1:10" ht="15.75" thickBot="1" x14ac:dyDescent="0.3">
      <c r="A19" s="12" t="s">
        <v>8</v>
      </c>
      <c r="B19" s="92" t="s">
        <v>185</v>
      </c>
      <c r="C19" s="98" t="s">
        <v>1</v>
      </c>
      <c r="D19" s="11">
        <v>60</v>
      </c>
      <c r="E19" s="11"/>
      <c r="F19" s="11"/>
      <c r="G19" s="11"/>
      <c r="H19" s="17"/>
      <c r="I19" s="17">
        <f t="shared" si="2"/>
        <v>0</v>
      </c>
      <c r="J19" s="17">
        <f t="shared" si="3"/>
        <v>0</v>
      </c>
    </row>
    <row r="20" spans="1:10" ht="15.75" thickBot="1" x14ac:dyDescent="0.3">
      <c r="A20" s="12" t="s">
        <v>9</v>
      </c>
      <c r="B20" s="92" t="s">
        <v>186</v>
      </c>
      <c r="C20" s="98" t="s">
        <v>1</v>
      </c>
      <c r="D20" s="11">
        <v>10</v>
      </c>
      <c r="E20" s="11"/>
      <c r="F20" s="11"/>
      <c r="G20" s="11"/>
      <c r="H20" s="17"/>
      <c r="I20" s="17">
        <f t="shared" si="2"/>
        <v>0</v>
      </c>
      <c r="J20" s="17">
        <f t="shared" si="3"/>
        <v>0</v>
      </c>
    </row>
    <row r="21" spans="1:10" ht="15.75" thickBot="1" x14ac:dyDescent="0.3">
      <c r="A21" s="12" t="s">
        <v>10</v>
      </c>
      <c r="B21" s="92" t="s">
        <v>182</v>
      </c>
      <c r="C21" s="98" t="s">
        <v>1</v>
      </c>
      <c r="D21" s="11">
        <v>60</v>
      </c>
      <c r="E21" s="11"/>
      <c r="F21" s="11"/>
      <c r="G21" s="11"/>
      <c r="H21" s="17"/>
      <c r="I21" s="17">
        <f t="shared" si="2"/>
        <v>0</v>
      </c>
      <c r="J21" s="17">
        <f t="shared" si="3"/>
        <v>0</v>
      </c>
    </row>
    <row r="22" spans="1:10" ht="15.75" thickBot="1" x14ac:dyDescent="0.3">
      <c r="A22" s="12" t="s">
        <v>11</v>
      </c>
      <c r="B22" s="92" t="s">
        <v>187</v>
      </c>
      <c r="C22" s="98" t="s">
        <v>1</v>
      </c>
      <c r="D22" s="11">
        <v>10</v>
      </c>
      <c r="E22" s="11"/>
      <c r="F22" s="11"/>
      <c r="G22" s="11"/>
      <c r="H22" s="17"/>
      <c r="I22" s="17">
        <f t="shared" si="2"/>
        <v>0</v>
      </c>
      <c r="J22" s="17">
        <f t="shared" si="3"/>
        <v>0</v>
      </c>
    </row>
    <row r="23" spans="1:10" ht="15.75" thickBot="1" x14ac:dyDescent="0.3">
      <c r="A23" s="12" t="s">
        <v>12</v>
      </c>
      <c r="B23" s="92" t="s">
        <v>188</v>
      </c>
      <c r="C23" s="98" t="s">
        <v>1</v>
      </c>
      <c r="D23" s="11">
        <v>40</v>
      </c>
      <c r="E23" s="11"/>
      <c r="F23" s="11"/>
      <c r="G23" s="11"/>
      <c r="H23" s="17"/>
      <c r="I23" s="17">
        <f t="shared" si="2"/>
        <v>0</v>
      </c>
      <c r="J23" s="17">
        <f t="shared" si="3"/>
        <v>0</v>
      </c>
    </row>
    <row r="24" spans="1:10" ht="15.75" thickBot="1" x14ac:dyDescent="0.3">
      <c r="A24" s="12" t="s">
        <v>13</v>
      </c>
      <c r="B24" s="92" t="s">
        <v>189</v>
      </c>
      <c r="C24" s="98" t="s">
        <v>1</v>
      </c>
      <c r="D24" s="11">
        <v>10</v>
      </c>
      <c r="E24" s="11"/>
      <c r="F24" s="11"/>
      <c r="G24" s="11"/>
      <c r="H24" s="17"/>
      <c r="I24" s="17">
        <f t="shared" si="2"/>
        <v>0</v>
      </c>
      <c r="J24" s="17">
        <f t="shared" si="3"/>
        <v>0</v>
      </c>
    </row>
    <row r="25" spans="1:10" ht="15.75" thickBot="1" x14ac:dyDescent="0.3">
      <c r="A25" s="12" t="s">
        <v>14</v>
      </c>
      <c r="B25" s="92" t="s">
        <v>696</v>
      </c>
      <c r="C25" s="98" t="s">
        <v>1</v>
      </c>
      <c r="D25" s="11">
        <v>100</v>
      </c>
      <c r="E25" s="11"/>
      <c r="F25" s="11"/>
      <c r="G25" s="11"/>
      <c r="H25" s="17"/>
      <c r="I25" s="17">
        <f t="shared" si="2"/>
        <v>0</v>
      </c>
      <c r="J25" s="17">
        <f t="shared" si="3"/>
        <v>0</v>
      </c>
    </row>
    <row r="26" spans="1:10" ht="15.75" thickBot="1" x14ac:dyDescent="0.3">
      <c r="A26" s="12" t="s">
        <v>15</v>
      </c>
      <c r="B26" s="92" t="s">
        <v>697</v>
      </c>
      <c r="C26" s="98" t="s">
        <v>1</v>
      </c>
      <c r="D26" s="11">
        <v>30</v>
      </c>
      <c r="E26" s="11"/>
      <c r="F26" s="11"/>
      <c r="G26" s="11"/>
      <c r="H26" s="17"/>
      <c r="I26" s="17">
        <f t="shared" si="2"/>
        <v>0</v>
      </c>
      <c r="J26" s="17">
        <f t="shared" si="3"/>
        <v>0</v>
      </c>
    </row>
    <row r="27" spans="1:10" ht="15.75" thickBot="1" x14ac:dyDescent="0.3">
      <c r="A27" s="12" t="s">
        <v>16</v>
      </c>
      <c r="B27" s="92" t="s">
        <v>700</v>
      </c>
      <c r="C27" s="98" t="s">
        <v>1</v>
      </c>
      <c r="D27" s="11">
        <v>30</v>
      </c>
      <c r="E27" s="11"/>
      <c r="F27" s="11"/>
      <c r="G27" s="11"/>
      <c r="H27" s="17"/>
      <c r="I27" s="17">
        <f t="shared" ref="I27:I28" si="4">H27*1.095</f>
        <v>0</v>
      </c>
      <c r="J27" s="17">
        <f t="shared" ref="J27:J28" si="5">I27*D27</f>
        <v>0</v>
      </c>
    </row>
    <row r="28" spans="1:10" ht="15.75" thickBot="1" x14ac:dyDescent="0.3">
      <c r="A28" s="12" t="s">
        <v>17</v>
      </c>
      <c r="B28" s="92" t="s">
        <v>701</v>
      </c>
      <c r="C28" s="98" t="s">
        <v>1</v>
      </c>
      <c r="D28" s="11">
        <v>100</v>
      </c>
      <c r="E28" s="11"/>
      <c r="F28" s="11"/>
      <c r="G28" s="11"/>
      <c r="H28" s="17"/>
      <c r="I28" s="17">
        <f t="shared" si="4"/>
        <v>0</v>
      </c>
      <c r="J28" s="17">
        <f t="shared" si="5"/>
        <v>0</v>
      </c>
    </row>
    <row r="29" spans="1:10" ht="15.75" thickBot="1" x14ac:dyDescent="0.3">
      <c r="A29" s="12" t="s">
        <v>18</v>
      </c>
      <c r="B29" s="92" t="s">
        <v>702</v>
      </c>
      <c r="C29" s="98" t="s">
        <v>1</v>
      </c>
      <c r="D29" s="11">
        <v>150</v>
      </c>
      <c r="E29" s="11"/>
      <c r="F29" s="11"/>
      <c r="G29" s="11"/>
      <c r="H29" s="17"/>
      <c r="I29" s="17">
        <f t="shared" si="2"/>
        <v>0</v>
      </c>
      <c r="J29" s="17">
        <f t="shared" si="3"/>
        <v>0</v>
      </c>
    </row>
    <row r="30" spans="1:10" ht="15.75" thickBot="1" x14ac:dyDescent="0.3">
      <c r="A30" s="12" t="s">
        <v>19</v>
      </c>
      <c r="B30" s="92" t="s">
        <v>698</v>
      </c>
      <c r="C30" s="98" t="s">
        <v>1</v>
      </c>
      <c r="D30" s="11">
        <v>100</v>
      </c>
      <c r="E30" s="11"/>
      <c r="F30" s="11"/>
      <c r="G30" s="11"/>
      <c r="H30" s="17"/>
      <c r="I30" s="17">
        <f t="shared" si="2"/>
        <v>0</v>
      </c>
      <c r="J30" s="17">
        <f t="shared" si="3"/>
        <v>0</v>
      </c>
    </row>
    <row r="31" spans="1:10" ht="15.75" thickBot="1" x14ac:dyDescent="0.3">
      <c r="A31" s="12" t="s">
        <v>20</v>
      </c>
      <c r="B31" s="92" t="s">
        <v>699</v>
      </c>
      <c r="C31" s="98" t="s">
        <v>1</v>
      </c>
      <c r="D31" s="11">
        <v>100</v>
      </c>
      <c r="E31" s="11"/>
      <c r="F31" s="11"/>
      <c r="G31" s="11"/>
      <c r="H31" s="17"/>
      <c r="I31" s="17">
        <f t="shared" ref="I31:I32" si="6">H31*1.095</f>
        <v>0</v>
      </c>
      <c r="J31" s="17">
        <f t="shared" ref="J31:J32" si="7">I31*D31</f>
        <v>0</v>
      </c>
    </row>
    <row r="32" spans="1:10" ht="15.75" thickBot="1" x14ac:dyDescent="0.3">
      <c r="A32" s="12" t="s">
        <v>21</v>
      </c>
      <c r="B32" s="92" t="s">
        <v>703</v>
      </c>
      <c r="C32" s="98" t="s">
        <v>1</v>
      </c>
      <c r="D32" s="11">
        <v>100</v>
      </c>
      <c r="E32" s="11"/>
      <c r="F32" s="11"/>
      <c r="G32" s="11"/>
      <c r="H32" s="17"/>
      <c r="I32" s="17">
        <f t="shared" si="6"/>
        <v>0</v>
      </c>
      <c r="J32" s="17">
        <f t="shared" si="7"/>
        <v>0</v>
      </c>
    </row>
    <row r="33" spans="1:10" ht="15.75" thickBot="1" x14ac:dyDescent="0.3">
      <c r="A33" s="12" t="s">
        <v>22</v>
      </c>
      <c r="B33" s="92" t="s">
        <v>704</v>
      </c>
      <c r="C33" s="98" t="s">
        <v>1</v>
      </c>
      <c r="D33" s="11">
        <v>20</v>
      </c>
      <c r="E33" s="11"/>
      <c r="F33" s="11"/>
      <c r="G33" s="11"/>
      <c r="H33" s="17"/>
      <c r="I33" s="17">
        <f t="shared" si="2"/>
        <v>0</v>
      </c>
      <c r="J33" s="17">
        <f t="shared" si="3"/>
        <v>0</v>
      </c>
    </row>
    <row r="34" spans="1:10" ht="15.75" thickBot="1" x14ac:dyDescent="0.3">
      <c r="A34" s="10"/>
      <c r="B34" s="91"/>
      <c r="C34" s="83"/>
      <c r="D34" s="11"/>
      <c r="E34" s="11"/>
      <c r="F34" s="11"/>
      <c r="G34" s="11"/>
      <c r="H34" s="11"/>
      <c r="I34" s="19" t="s">
        <v>62</v>
      </c>
      <c r="J34" s="35">
        <f>SUM(J17:J33)</f>
        <v>0</v>
      </c>
    </row>
    <row r="36" spans="1:10" x14ac:dyDescent="0.25">
      <c r="A36" s="183"/>
      <c r="B36" s="183"/>
      <c r="C36" s="183"/>
      <c r="D36" s="183"/>
      <c r="E36" s="183"/>
      <c r="F36" s="183"/>
      <c r="G36" s="183"/>
      <c r="H36" s="183"/>
      <c r="I36" s="183"/>
    </row>
    <row r="37" spans="1:10" s="20" customFormat="1" x14ac:dyDescent="0.25">
      <c r="A37" s="183"/>
      <c r="B37" s="183"/>
      <c r="C37" s="183"/>
      <c r="D37" s="183"/>
      <c r="E37" s="183"/>
      <c r="F37" s="183"/>
      <c r="G37" s="183"/>
      <c r="H37" s="183"/>
      <c r="I37" s="183"/>
      <c r="J37"/>
    </row>
    <row r="38" spans="1:10" s="20" customFormat="1" x14ac:dyDescent="0.25">
      <c r="A38" s="23"/>
      <c r="B38"/>
      <c r="C38"/>
      <c r="D38"/>
      <c r="E38"/>
      <c r="F38"/>
      <c r="G38"/>
      <c r="H38"/>
      <c r="I38" s="29"/>
      <c r="J38"/>
    </row>
    <row r="39" spans="1:10" x14ac:dyDescent="0.25">
      <c r="A39" s="201"/>
      <c r="B39" s="201"/>
      <c r="C39" s="201"/>
      <c r="D39" s="201"/>
      <c r="E39" s="201"/>
      <c r="F39" s="201"/>
      <c r="G39" s="201"/>
      <c r="H39" s="201"/>
      <c r="I39" s="201"/>
      <c r="J39" s="201"/>
    </row>
    <row r="40" spans="1:10" x14ac:dyDescent="0.25">
      <c r="A40" s="183"/>
      <c r="B40" s="183"/>
      <c r="C40" s="183"/>
      <c r="D40" s="183"/>
      <c r="E40" s="183"/>
      <c r="F40" s="183"/>
      <c r="G40" s="183"/>
      <c r="H40" s="183"/>
      <c r="I40" s="183"/>
      <c r="J40" s="183"/>
    </row>
    <row r="41" spans="1:10" x14ac:dyDescent="0.25">
      <c r="A41" s="183"/>
      <c r="B41" s="183"/>
      <c r="C41" s="183"/>
      <c r="D41" s="183"/>
      <c r="E41" s="183"/>
      <c r="F41" s="183"/>
      <c r="G41" s="183"/>
      <c r="H41" s="183"/>
      <c r="I41" s="183"/>
      <c r="J41" s="183"/>
    </row>
    <row r="42" spans="1:10" ht="33.6" customHeight="1" x14ac:dyDescent="0.25">
      <c r="A42" s="171"/>
      <c r="B42" s="171"/>
      <c r="C42" s="171"/>
      <c r="D42" s="171"/>
      <c r="E42" s="14"/>
      <c r="F42" s="14"/>
      <c r="G42" s="14"/>
    </row>
    <row r="43" spans="1:10" x14ac:dyDescent="0.25">
      <c r="A43" s="20"/>
      <c r="B43" s="20"/>
      <c r="C43" s="20"/>
      <c r="D43" s="20"/>
      <c r="E43" s="20"/>
      <c r="F43" s="20"/>
      <c r="G43" s="20"/>
      <c r="H43" s="20"/>
      <c r="I43" s="20"/>
      <c r="J43" s="20"/>
    </row>
    <row r="44" spans="1:10" x14ac:dyDescent="0.25">
      <c r="A44" s="20"/>
      <c r="B44" s="20"/>
      <c r="C44" s="20"/>
      <c r="D44" s="20"/>
      <c r="E44" s="20"/>
      <c r="F44" s="20"/>
      <c r="G44" s="20"/>
      <c r="H44" s="20"/>
      <c r="I44" s="20"/>
      <c r="J44" s="20"/>
    </row>
    <row r="45" spans="1:10" x14ac:dyDescent="0.25">
      <c r="A45" s="20"/>
      <c r="B45" s="20"/>
      <c r="C45" s="20"/>
      <c r="D45" s="20"/>
      <c r="E45" s="20"/>
      <c r="F45" s="20"/>
      <c r="G45" s="20"/>
      <c r="H45" s="20"/>
      <c r="I45" s="20"/>
      <c r="J45" s="20"/>
    </row>
    <row r="48" spans="1:10" x14ac:dyDescent="0.25">
      <c r="B48" s="14" t="s">
        <v>2</v>
      </c>
      <c r="C48" s="14"/>
      <c r="D48" s="14"/>
      <c r="E48" s="14"/>
      <c r="F48" s="14"/>
      <c r="G48" s="14"/>
      <c r="H48" s="14" t="s">
        <v>3</v>
      </c>
      <c r="I48" s="14"/>
      <c r="J48" s="14"/>
    </row>
  </sheetData>
  <mergeCells count="14">
    <mergeCell ref="A36:I37"/>
    <mergeCell ref="A39:J39"/>
    <mergeCell ref="A40:J41"/>
    <mergeCell ref="A42:D42"/>
    <mergeCell ref="J15:J16"/>
    <mergeCell ref="I15:I16"/>
    <mergeCell ref="H15:H16"/>
    <mergeCell ref="G15:G16"/>
    <mergeCell ref="F15:F16"/>
    <mergeCell ref="E15:E16"/>
    <mergeCell ref="D15:D16"/>
    <mergeCell ref="C15:C16"/>
    <mergeCell ref="B15:B16"/>
    <mergeCell ref="A15:A16"/>
  </mergeCells>
  <pageMargins left="0.25" right="0.25" top="0.75" bottom="0.75" header="0.3" footer="0.3"/>
  <pageSetup paperSize="9"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I44"/>
  <sheetViews>
    <sheetView tabSelected="1" zoomScaleNormal="100" zoomScalePageLayoutView="80" workbookViewId="0">
      <selection activeCell="A26" sqref="A26"/>
    </sheetView>
  </sheetViews>
  <sheetFormatPr defaultRowHeight="15" x14ac:dyDescent="0.25"/>
  <cols>
    <col min="1" max="1" width="4.42578125" customWidth="1"/>
    <col min="2" max="2" width="35.7109375" customWidth="1"/>
    <col min="3" max="3" width="4.7109375" customWidth="1"/>
    <col min="4" max="5" width="7.7109375" customWidth="1"/>
    <col min="6" max="6" width="8.7109375" customWidth="1"/>
    <col min="8" max="8" width="8.28515625" customWidth="1"/>
    <col min="9" max="9" width="11.7109375" customWidth="1"/>
  </cols>
  <sheetData>
    <row r="1" spans="1:9" x14ac:dyDescent="0.25">
      <c r="A1" s="23" t="s">
        <v>163</v>
      </c>
    </row>
    <row r="5" spans="1:9" x14ac:dyDescent="0.25">
      <c r="A5" s="1" t="s">
        <v>139</v>
      </c>
      <c r="C5" s="14"/>
      <c r="D5" s="14"/>
      <c r="E5" s="14"/>
      <c r="F5" s="14"/>
      <c r="G5" s="14"/>
      <c r="H5" s="14"/>
      <c r="I5" s="14"/>
    </row>
    <row r="6" spans="1:9" x14ac:dyDescent="0.25">
      <c r="A6" s="2" t="s">
        <v>200</v>
      </c>
      <c r="C6" s="14"/>
      <c r="D6" s="14"/>
      <c r="E6" s="14"/>
      <c r="F6" s="14"/>
      <c r="G6" s="14"/>
      <c r="H6" s="14"/>
      <c r="I6" s="14"/>
    </row>
    <row r="7" spans="1:9" x14ac:dyDescent="0.25">
      <c r="A7" s="2" t="s">
        <v>201</v>
      </c>
      <c r="C7" s="14"/>
      <c r="D7" s="14"/>
      <c r="E7" s="14"/>
      <c r="F7" s="14"/>
      <c r="G7" s="14"/>
      <c r="H7" s="14"/>
      <c r="I7" s="14"/>
    </row>
    <row r="8" spans="1:9" ht="15.75" x14ac:dyDescent="0.25">
      <c r="A8" s="2" t="s">
        <v>140</v>
      </c>
      <c r="C8" s="82"/>
      <c r="D8" s="3" t="s">
        <v>0</v>
      </c>
      <c r="E8" s="3"/>
      <c r="F8" s="82"/>
      <c r="G8" s="14"/>
      <c r="H8" s="14"/>
      <c r="I8" s="14"/>
    </row>
    <row r="9" spans="1:9" ht="15.75" x14ac:dyDescent="0.25">
      <c r="A9" s="3"/>
      <c r="B9" s="14"/>
      <c r="C9" s="14"/>
      <c r="D9" s="4" t="s">
        <v>442</v>
      </c>
      <c r="E9" s="4"/>
      <c r="I9" s="14"/>
    </row>
    <row r="10" spans="1:9" ht="15.75" thickBot="1" x14ac:dyDescent="0.3">
      <c r="A10" s="1" t="s">
        <v>192</v>
      </c>
      <c r="B10" s="14"/>
      <c r="C10" s="14"/>
      <c r="D10" s="14"/>
      <c r="E10" s="14"/>
      <c r="F10" s="14"/>
      <c r="G10" s="14"/>
      <c r="H10" s="14"/>
      <c r="I10" s="14"/>
    </row>
    <row r="11" spans="1:9" ht="27" customHeight="1" thickTop="1" x14ac:dyDescent="0.25">
      <c r="A11" s="181" t="s">
        <v>129</v>
      </c>
      <c r="B11" s="181" t="s">
        <v>130</v>
      </c>
      <c r="C11" s="181" t="s">
        <v>131</v>
      </c>
      <c r="D11" s="181" t="s">
        <v>132</v>
      </c>
      <c r="E11" s="181" t="s">
        <v>127</v>
      </c>
      <c r="F11" s="196" t="s">
        <v>119</v>
      </c>
      <c r="G11" s="181" t="s">
        <v>133</v>
      </c>
      <c r="H11" s="178" t="s">
        <v>134</v>
      </c>
      <c r="I11" s="198" t="s">
        <v>157</v>
      </c>
    </row>
    <row r="12" spans="1:9" s="6" customFormat="1" ht="15.75" thickBot="1" x14ac:dyDescent="0.3">
      <c r="A12" s="182"/>
      <c r="B12" s="182"/>
      <c r="C12" s="182"/>
      <c r="D12" s="182"/>
      <c r="E12" s="182"/>
      <c r="F12" s="197"/>
      <c r="G12" s="182"/>
      <c r="H12" s="179"/>
      <c r="I12" s="199"/>
    </row>
    <row r="13" spans="1:9" ht="16.5" thickTop="1" thickBot="1" x14ac:dyDescent="0.3">
      <c r="A13" s="12" t="s">
        <v>6</v>
      </c>
      <c r="B13" s="85" t="s">
        <v>732</v>
      </c>
      <c r="C13" s="9" t="s">
        <v>1</v>
      </c>
      <c r="D13" s="9">
        <v>2000</v>
      </c>
      <c r="E13" s="11"/>
      <c r="F13" s="11"/>
      <c r="G13" s="17"/>
      <c r="H13" s="17">
        <f>G13*1.095</f>
        <v>0</v>
      </c>
      <c r="I13" s="17">
        <f t="shared" ref="I13" si="0">H13*D13</f>
        <v>0</v>
      </c>
    </row>
    <row r="14" spans="1:9" ht="16.5" thickTop="1" thickBot="1" x14ac:dyDescent="0.3">
      <c r="A14" s="12" t="s">
        <v>7</v>
      </c>
      <c r="B14" s="85" t="s">
        <v>733</v>
      </c>
      <c r="C14" s="11" t="s">
        <v>1</v>
      </c>
      <c r="D14" s="11">
        <v>50</v>
      </c>
      <c r="E14" s="11"/>
      <c r="F14" s="11"/>
      <c r="G14" s="17"/>
      <c r="H14" s="17">
        <f t="shared" ref="H14:H26" si="1">G14*1.095</f>
        <v>0</v>
      </c>
      <c r="I14" s="17">
        <f t="shared" ref="I14:I26" si="2">H14*D14</f>
        <v>0</v>
      </c>
    </row>
    <row r="15" spans="1:9" ht="15.75" thickBot="1" x14ac:dyDescent="0.3">
      <c r="A15" s="12" t="s">
        <v>8</v>
      </c>
      <c r="B15" s="86" t="s">
        <v>734</v>
      </c>
      <c r="C15" s="11" t="s">
        <v>1</v>
      </c>
      <c r="D15" s="11">
        <v>100</v>
      </c>
      <c r="E15" s="11"/>
      <c r="F15" s="11"/>
      <c r="G15" s="17"/>
      <c r="H15" s="17">
        <f t="shared" si="1"/>
        <v>0</v>
      </c>
      <c r="I15" s="17">
        <f t="shared" si="2"/>
        <v>0</v>
      </c>
    </row>
    <row r="16" spans="1:9" ht="29.25" thickBot="1" x14ac:dyDescent="0.3">
      <c r="A16" s="12" t="s">
        <v>9</v>
      </c>
      <c r="B16" s="86" t="s">
        <v>735</v>
      </c>
      <c r="C16" s="11" t="s">
        <v>1</v>
      </c>
      <c r="D16" s="11">
        <v>100</v>
      </c>
      <c r="E16" s="11"/>
      <c r="F16" s="11"/>
      <c r="G16" s="17"/>
      <c r="H16" s="17">
        <f t="shared" si="1"/>
        <v>0</v>
      </c>
      <c r="I16" s="17">
        <f t="shared" si="2"/>
        <v>0</v>
      </c>
    </row>
    <row r="17" spans="1:9" ht="28.5" customHeight="1" thickBot="1" x14ac:dyDescent="0.3">
      <c r="A17" s="12" t="s">
        <v>10</v>
      </c>
      <c r="B17" s="88" t="s">
        <v>736</v>
      </c>
      <c r="C17" s="11" t="s">
        <v>1</v>
      </c>
      <c r="D17" s="11">
        <v>300</v>
      </c>
      <c r="E17" s="11"/>
      <c r="F17" s="11"/>
      <c r="G17" s="17"/>
      <c r="H17" s="17">
        <f t="shared" si="1"/>
        <v>0</v>
      </c>
      <c r="I17" s="17">
        <f t="shared" si="2"/>
        <v>0</v>
      </c>
    </row>
    <row r="18" spans="1:9" ht="18" customHeight="1" thickBot="1" x14ac:dyDescent="0.3">
      <c r="A18" s="12" t="s">
        <v>11</v>
      </c>
      <c r="B18" s="86" t="s">
        <v>737</v>
      </c>
      <c r="C18" s="11" t="s">
        <v>1</v>
      </c>
      <c r="D18" s="11">
        <v>60</v>
      </c>
      <c r="E18" s="11"/>
      <c r="F18" s="11"/>
      <c r="G18" s="17"/>
      <c r="H18" s="17">
        <f t="shared" si="1"/>
        <v>0</v>
      </c>
      <c r="I18" s="17">
        <f t="shared" si="2"/>
        <v>0</v>
      </c>
    </row>
    <row r="19" spans="1:9" ht="15.75" thickBot="1" x14ac:dyDescent="0.3">
      <c r="A19" s="12" t="s">
        <v>12</v>
      </c>
      <c r="B19" s="86" t="s">
        <v>738</v>
      </c>
      <c r="C19" s="11" t="s">
        <v>1</v>
      </c>
      <c r="D19" s="11">
        <v>300</v>
      </c>
      <c r="E19" s="11"/>
      <c r="F19" s="11"/>
      <c r="G19" s="17"/>
      <c r="H19" s="17">
        <f t="shared" si="1"/>
        <v>0</v>
      </c>
      <c r="I19" s="17">
        <f t="shared" si="2"/>
        <v>0</v>
      </c>
    </row>
    <row r="20" spans="1:9" ht="15.75" thickBot="1" x14ac:dyDescent="0.3">
      <c r="A20" s="12" t="s">
        <v>13</v>
      </c>
      <c r="B20" s="86" t="s">
        <v>172</v>
      </c>
      <c r="C20" s="11" t="s">
        <v>1</v>
      </c>
      <c r="D20" s="11">
        <v>30</v>
      </c>
      <c r="E20" s="11"/>
      <c r="F20" s="11"/>
      <c r="G20" s="17"/>
      <c r="H20" s="17">
        <f t="shared" si="1"/>
        <v>0</v>
      </c>
      <c r="I20" s="17">
        <f t="shared" si="2"/>
        <v>0</v>
      </c>
    </row>
    <row r="21" spans="1:9" ht="15.75" thickBot="1" x14ac:dyDescent="0.3">
      <c r="A21" s="12" t="s">
        <v>14</v>
      </c>
      <c r="B21" s="87" t="s">
        <v>173</v>
      </c>
      <c r="C21" s="11" t="s">
        <v>1</v>
      </c>
      <c r="D21" s="11">
        <v>20</v>
      </c>
      <c r="E21" s="11"/>
      <c r="F21" s="11"/>
      <c r="G21" s="17"/>
      <c r="H21" s="17">
        <f t="shared" si="1"/>
        <v>0</v>
      </c>
      <c r="I21" s="17">
        <f t="shared" si="2"/>
        <v>0</v>
      </c>
    </row>
    <row r="22" spans="1:9" ht="15.75" thickBot="1" x14ac:dyDescent="0.3">
      <c r="A22" s="12" t="s">
        <v>15</v>
      </c>
      <c r="B22" s="89" t="s">
        <v>174</v>
      </c>
      <c r="C22" s="11" t="s">
        <v>1</v>
      </c>
      <c r="D22" s="11">
        <v>200</v>
      </c>
      <c r="E22" s="11"/>
      <c r="F22" s="11"/>
      <c r="G22" s="17"/>
      <c r="H22" s="17">
        <f t="shared" si="1"/>
        <v>0</v>
      </c>
      <c r="I22" s="17">
        <f t="shared" si="2"/>
        <v>0</v>
      </c>
    </row>
    <row r="23" spans="1:9" ht="15.75" thickBot="1" x14ac:dyDescent="0.3">
      <c r="A23" s="12" t="s">
        <v>16</v>
      </c>
      <c r="B23" s="89" t="s">
        <v>175</v>
      </c>
      <c r="C23" s="11" t="s">
        <v>1</v>
      </c>
      <c r="D23" s="11">
        <v>10</v>
      </c>
      <c r="E23" s="11"/>
      <c r="F23" s="11"/>
      <c r="G23" s="17"/>
      <c r="H23" s="17">
        <f t="shared" si="1"/>
        <v>0</v>
      </c>
      <c r="I23" s="17">
        <f t="shared" si="2"/>
        <v>0</v>
      </c>
    </row>
    <row r="24" spans="1:9" ht="15.75" thickBot="1" x14ac:dyDescent="0.3">
      <c r="A24" s="12" t="s">
        <v>17</v>
      </c>
      <c r="B24" s="87" t="s">
        <v>176</v>
      </c>
      <c r="C24" s="11" t="s">
        <v>1</v>
      </c>
      <c r="D24" s="11">
        <v>10</v>
      </c>
      <c r="E24" s="11"/>
      <c r="F24" s="11"/>
      <c r="G24" s="17"/>
      <c r="H24" s="17">
        <f t="shared" si="1"/>
        <v>0</v>
      </c>
      <c r="I24" s="17">
        <f t="shared" si="2"/>
        <v>0</v>
      </c>
    </row>
    <row r="25" spans="1:9" ht="29.25" customHeight="1" thickBot="1" x14ac:dyDescent="0.3">
      <c r="A25" s="12" t="s">
        <v>18</v>
      </c>
      <c r="B25" s="88" t="s">
        <v>193</v>
      </c>
      <c r="C25" s="11" t="s">
        <v>1</v>
      </c>
      <c r="D25" s="11">
        <v>5</v>
      </c>
      <c r="E25" s="11"/>
      <c r="F25" s="11"/>
      <c r="G25" s="17"/>
      <c r="H25" s="17">
        <f t="shared" si="1"/>
        <v>0</v>
      </c>
      <c r="I25" s="17">
        <f t="shared" si="2"/>
        <v>0</v>
      </c>
    </row>
    <row r="26" spans="1:9" ht="15.75" thickBot="1" x14ac:dyDescent="0.3">
      <c r="A26" s="12" t="s">
        <v>19</v>
      </c>
      <c r="B26" s="90" t="s">
        <v>177</v>
      </c>
      <c r="C26" s="11" t="s">
        <v>1</v>
      </c>
      <c r="D26" s="11">
        <v>5</v>
      </c>
      <c r="E26" s="11"/>
      <c r="F26" s="11"/>
      <c r="G26" s="17"/>
      <c r="H26" s="17">
        <f t="shared" si="1"/>
        <v>0</v>
      </c>
      <c r="I26" s="17">
        <f t="shared" si="2"/>
        <v>0</v>
      </c>
    </row>
    <row r="27" spans="1:9" ht="15.75" thickBot="1" x14ac:dyDescent="0.3">
      <c r="A27" s="10"/>
      <c r="B27" s="8"/>
      <c r="C27" s="11"/>
      <c r="D27" s="11"/>
      <c r="E27" s="11"/>
      <c r="F27" s="11"/>
      <c r="G27" s="11"/>
      <c r="H27" s="22" t="s">
        <v>62</v>
      </c>
      <c r="I27" s="35">
        <f>SUM(I13:I26)</f>
        <v>0</v>
      </c>
    </row>
    <row r="28" spans="1:9" x14ac:dyDescent="0.25">
      <c r="A28" s="200"/>
      <c r="B28" s="200"/>
      <c r="C28" s="200"/>
      <c r="D28" s="200"/>
      <c r="E28" s="200"/>
      <c r="F28" s="200"/>
      <c r="G28" s="200"/>
      <c r="H28" s="200"/>
    </row>
    <row r="29" spans="1:9" x14ac:dyDescent="0.25">
      <c r="A29" s="183"/>
      <c r="B29" s="183"/>
      <c r="C29" s="183"/>
      <c r="D29" s="183"/>
      <c r="E29" s="183"/>
      <c r="F29" s="183"/>
      <c r="G29" s="183"/>
      <c r="H29" s="183"/>
      <c r="I29" s="183"/>
    </row>
    <row r="30" spans="1:9" x14ac:dyDescent="0.25">
      <c r="A30" s="183"/>
      <c r="B30" s="183"/>
      <c r="C30" s="183"/>
      <c r="D30" s="183"/>
      <c r="E30" s="183"/>
      <c r="F30" s="183"/>
      <c r="G30" s="183"/>
      <c r="H30" s="183"/>
      <c r="I30" s="183"/>
    </row>
    <row r="31" spans="1:9" s="20" customFormat="1" x14ac:dyDescent="0.25">
      <c r="A31"/>
      <c r="B31"/>
      <c r="C31"/>
      <c r="D31"/>
      <c r="E31"/>
      <c r="F31"/>
      <c r="G31"/>
      <c r="H31"/>
      <c r="I31"/>
    </row>
    <row r="32" spans="1:9" s="20" customFormat="1" x14ac:dyDescent="0.25"/>
    <row r="33" spans="1:9" x14ac:dyDescent="0.25">
      <c r="A33" s="20"/>
      <c r="B33" s="20"/>
      <c r="C33" s="20"/>
      <c r="D33" s="20"/>
      <c r="E33" s="20"/>
      <c r="F33" s="20"/>
      <c r="G33" s="20"/>
      <c r="H33" s="20"/>
      <c r="I33" s="20"/>
    </row>
    <row r="34" spans="1:9" x14ac:dyDescent="0.25">
      <c r="A34" s="20"/>
      <c r="B34" s="20"/>
      <c r="C34" s="20"/>
      <c r="D34" s="20"/>
      <c r="E34" s="20"/>
      <c r="F34" s="20"/>
      <c r="G34" s="20"/>
      <c r="H34" s="20"/>
      <c r="I34" s="20"/>
    </row>
    <row r="39" spans="1:9" x14ac:dyDescent="0.25">
      <c r="A39" s="14"/>
      <c r="B39" s="14"/>
      <c r="C39" s="14"/>
      <c r="D39" s="14"/>
      <c r="E39" s="14"/>
      <c r="F39" s="14"/>
      <c r="G39" s="14"/>
      <c r="H39" s="14"/>
    </row>
    <row r="41" spans="1:9" x14ac:dyDescent="0.25">
      <c r="B41" s="14"/>
      <c r="F41" s="14"/>
      <c r="G41" s="14"/>
      <c r="H41" s="14"/>
    </row>
    <row r="43" spans="1:9" x14ac:dyDescent="0.25">
      <c r="F43" s="14"/>
    </row>
    <row r="44" spans="1:9" x14ac:dyDescent="0.25">
      <c r="B44" s="14" t="s">
        <v>158</v>
      </c>
      <c r="F44" t="s">
        <v>3</v>
      </c>
    </row>
  </sheetData>
  <mergeCells count="11">
    <mergeCell ref="A29:I30"/>
    <mergeCell ref="A28:H28"/>
    <mergeCell ref="H11:H12"/>
    <mergeCell ref="I11:I12"/>
    <mergeCell ref="E11:E12"/>
    <mergeCell ref="A11:A12"/>
    <mergeCell ref="B11:B12"/>
    <mergeCell ref="C11:C12"/>
    <mergeCell ref="D11:D12"/>
    <mergeCell ref="F11:F12"/>
    <mergeCell ref="G11:G12"/>
  </mergeCells>
  <pageMargins left="0.23622047244094491" right="0.23622047244094491" top="0.74803149606299213" bottom="0.39370078740157483" header="0.31496062992125984" footer="0.31496062992125984"/>
  <pageSetup paperSize="9"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H39"/>
  <sheetViews>
    <sheetView zoomScaleNormal="100" zoomScalePageLayoutView="80" workbookViewId="0">
      <selection activeCell="B19" sqref="B19"/>
    </sheetView>
  </sheetViews>
  <sheetFormatPr defaultRowHeight="15" x14ac:dyDescent="0.25"/>
  <cols>
    <col min="1" max="1" width="4.7109375" customWidth="1"/>
    <col min="2" max="2" width="38.7109375" customWidth="1"/>
    <col min="3" max="3" width="4.7109375" customWidth="1"/>
    <col min="4" max="4" width="8.28515625" bestFit="1" customWidth="1"/>
    <col min="5" max="5" width="8.28515625" customWidth="1"/>
    <col min="7" max="7" width="8.5703125" customWidth="1"/>
    <col min="8" max="8" width="11" customWidth="1"/>
  </cols>
  <sheetData>
    <row r="1" spans="1:8" x14ac:dyDescent="0.25">
      <c r="A1" s="23" t="s">
        <v>163</v>
      </c>
    </row>
    <row r="6" spans="1:8" x14ac:dyDescent="0.25">
      <c r="A6" s="1" t="s">
        <v>139</v>
      </c>
    </row>
    <row r="7" spans="1:8" x14ac:dyDescent="0.25">
      <c r="A7" s="2" t="s">
        <v>200</v>
      </c>
    </row>
    <row r="8" spans="1:8" x14ac:dyDescent="0.25">
      <c r="A8" s="2" t="s">
        <v>201</v>
      </c>
    </row>
    <row r="9" spans="1:8" x14ac:dyDescent="0.25">
      <c r="A9" s="2" t="s">
        <v>140</v>
      </c>
    </row>
    <row r="10" spans="1:8" x14ac:dyDescent="0.25">
      <c r="A10" s="2"/>
    </row>
    <row r="11" spans="1:8" ht="15.75" x14ac:dyDescent="0.25">
      <c r="B11" s="14"/>
      <c r="C11" s="3" t="s">
        <v>0</v>
      </c>
      <c r="D11" s="14"/>
      <c r="E11" s="14"/>
    </row>
    <row r="12" spans="1:8" x14ac:dyDescent="0.25">
      <c r="B12" s="14"/>
      <c r="C12" s="14"/>
      <c r="D12" s="4" t="s">
        <v>442</v>
      </c>
    </row>
    <row r="13" spans="1:8" x14ac:dyDescent="0.25">
      <c r="A13" s="5"/>
    </row>
    <row r="14" spans="1:8" ht="15.75" thickBot="1" x14ac:dyDescent="0.3">
      <c r="A14" s="1" t="s">
        <v>191</v>
      </c>
    </row>
    <row r="15" spans="1:8" ht="26.25" customHeight="1" thickTop="1" x14ac:dyDescent="0.25">
      <c r="A15" s="181" t="s">
        <v>129</v>
      </c>
      <c r="B15" s="181" t="s">
        <v>130</v>
      </c>
      <c r="C15" s="181" t="s">
        <v>131</v>
      </c>
      <c r="D15" s="181" t="s">
        <v>132</v>
      </c>
      <c r="E15" s="196" t="s">
        <v>119</v>
      </c>
      <c r="F15" s="181" t="s">
        <v>133</v>
      </c>
      <c r="G15" s="178" t="s">
        <v>134</v>
      </c>
      <c r="H15" s="198" t="s">
        <v>159</v>
      </c>
    </row>
    <row r="16" spans="1:8" s="6" customFormat="1" ht="15.75" thickBot="1" x14ac:dyDescent="0.3">
      <c r="A16" s="182"/>
      <c r="B16" s="182"/>
      <c r="C16" s="182"/>
      <c r="D16" s="182"/>
      <c r="E16" s="197"/>
      <c r="F16" s="182"/>
      <c r="G16" s="179"/>
      <c r="H16" s="199"/>
    </row>
    <row r="17" spans="1:8" ht="16.5" thickTop="1" thickBot="1" x14ac:dyDescent="0.3">
      <c r="A17" s="12" t="s">
        <v>6</v>
      </c>
      <c r="B17" s="8" t="s">
        <v>105</v>
      </c>
      <c r="C17" s="9" t="s">
        <v>1</v>
      </c>
      <c r="D17" s="9">
        <v>600</v>
      </c>
      <c r="E17" s="11"/>
      <c r="F17" s="17"/>
      <c r="G17" s="17">
        <f>F17*1.095</f>
        <v>0</v>
      </c>
      <c r="H17" s="17">
        <f>G17*D17</f>
        <v>0</v>
      </c>
    </row>
    <row r="18" spans="1:8" ht="15.75" thickBot="1" x14ac:dyDescent="0.3">
      <c r="A18" s="12" t="s">
        <v>7</v>
      </c>
      <c r="B18" s="10" t="s">
        <v>106</v>
      </c>
      <c r="C18" s="11" t="s">
        <v>1</v>
      </c>
      <c r="D18" s="11">
        <v>100</v>
      </c>
      <c r="E18" s="11"/>
      <c r="F18" s="17"/>
      <c r="G18" s="17">
        <f>F18*1.095</f>
        <v>0</v>
      </c>
      <c r="H18" s="17">
        <f>G18*D18</f>
        <v>0</v>
      </c>
    </row>
    <row r="19" spans="1:8" ht="15.75" thickBot="1" x14ac:dyDescent="0.3">
      <c r="A19" s="12" t="s">
        <v>8</v>
      </c>
      <c r="B19" s="8" t="s">
        <v>705</v>
      </c>
      <c r="C19" s="11" t="s">
        <v>1</v>
      </c>
      <c r="D19" s="11">
        <v>150</v>
      </c>
      <c r="E19" s="11"/>
      <c r="F19" s="17"/>
      <c r="G19" s="17">
        <f>F19*1.095</f>
        <v>0</v>
      </c>
      <c r="H19" s="17">
        <f>G19*D19</f>
        <v>0</v>
      </c>
    </row>
    <row r="20" spans="1:8" ht="15.75" thickBot="1" x14ac:dyDescent="0.3">
      <c r="A20" s="10"/>
      <c r="B20" s="15"/>
      <c r="C20" s="11"/>
      <c r="D20" s="11"/>
      <c r="E20" s="11"/>
      <c r="F20" s="11"/>
      <c r="G20" s="19" t="s">
        <v>62</v>
      </c>
      <c r="H20" s="35">
        <f>SUM(H17:H19)</f>
        <v>0</v>
      </c>
    </row>
    <row r="22" spans="1:8" x14ac:dyDescent="0.25">
      <c r="A22" s="183"/>
      <c r="B22" s="183"/>
      <c r="C22" s="183"/>
      <c r="D22" s="183"/>
      <c r="E22" s="183"/>
      <c r="F22" s="183"/>
      <c r="G22" s="183"/>
    </row>
    <row r="23" spans="1:8" x14ac:dyDescent="0.25">
      <c r="A23" s="183"/>
      <c r="B23" s="183"/>
      <c r="C23" s="183"/>
      <c r="D23" s="183"/>
      <c r="E23" s="183"/>
      <c r="F23" s="183"/>
      <c r="G23" s="183"/>
    </row>
    <row r="24" spans="1:8" x14ac:dyDescent="0.25">
      <c r="A24" s="23"/>
      <c r="G24" s="29"/>
    </row>
    <row r="25" spans="1:8" x14ac:dyDescent="0.25">
      <c r="A25" s="201"/>
      <c r="B25" s="201"/>
      <c r="C25" s="201"/>
      <c r="D25" s="201"/>
      <c r="E25" s="201"/>
      <c r="F25" s="201"/>
      <c r="G25" s="201"/>
      <c r="H25" s="201"/>
    </row>
    <row r="26" spans="1:8" x14ac:dyDescent="0.25">
      <c r="A26" s="183"/>
      <c r="B26" s="183"/>
      <c r="C26" s="183"/>
      <c r="D26" s="183"/>
      <c r="E26" s="183"/>
      <c r="F26" s="183"/>
      <c r="G26" s="183"/>
      <c r="H26" s="183"/>
    </row>
    <row r="27" spans="1:8" x14ac:dyDescent="0.25">
      <c r="A27" s="183"/>
      <c r="B27" s="183"/>
      <c r="C27" s="183"/>
      <c r="D27" s="183"/>
      <c r="E27" s="183"/>
      <c r="F27" s="183"/>
      <c r="G27" s="183"/>
      <c r="H27" s="183"/>
    </row>
    <row r="28" spans="1:8" s="20" customFormat="1" x14ac:dyDescent="0.25">
      <c r="A28" s="171"/>
      <c r="B28" s="171"/>
      <c r="C28" s="171"/>
      <c r="D28" s="171"/>
      <c r="E28" s="14"/>
      <c r="F28"/>
      <c r="G28"/>
      <c r="H28"/>
    </row>
    <row r="29" spans="1:8" s="20" customFormat="1" x14ac:dyDescent="0.25"/>
    <row r="30" spans="1:8" x14ac:dyDescent="0.25">
      <c r="A30" s="20"/>
      <c r="B30" s="20"/>
      <c r="C30" s="20"/>
      <c r="D30" s="20"/>
      <c r="E30" s="20"/>
      <c r="F30" s="20"/>
      <c r="G30" s="20"/>
      <c r="H30" s="20"/>
    </row>
    <row r="31" spans="1:8" x14ac:dyDescent="0.25">
      <c r="A31" s="20"/>
      <c r="B31" s="20"/>
      <c r="C31" s="20"/>
      <c r="D31" s="20"/>
      <c r="E31" s="20"/>
      <c r="F31" s="20"/>
      <c r="G31" s="20"/>
      <c r="H31" s="20"/>
    </row>
    <row r="39" spans="2:8" x14ac:dyDescent="0.25">
      <c r="B39" s="14" t="s">
        <v>2</v>
      </c>
      <c r="C39" s="14"/>
      <c r="D39" s="14"/>
      <c r="E39" s="14"/>
      <c r="F39" s="14" t="s">
        <v>3</v>
      </c>
      <c r="G39" s="14"/>
      <c r="H39" s="14"/>
    </row>
  </sheetData>
  <mergeCells count="12">
    <mergeCell ref="G15:G16"/>
    <mergeCell ref="H15:H16"/>
    <mergeCell ref="A22:G23"/>
    <mergeCell ref="A25:H25"/>
    <mergeCell ref="A26:H27"/>
    <mergeCell ref="E15:E16"/>
    <mergeCell ref="F15:F16"/>
    <mergeCell ref="A28:D28"/>
    <mergeCell ref="A15:A16"/>
    <mergeCell ref="B15:B16"/>
    <mergeCell ref="C15:C16"/>
    <mergeCell ref="D15:D16"/>
  </mergeCells>
  <pageMargins left="0.25" right="0.25"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15</vt:i4>
      </vt:variant>
      <vt:variant>
        <vt:lpstr>Imenovani obsegi</vt:lpstr>
      </vt:variant>
      <vt:variant>
        <vt:i4>2</vt:i4>
      </vt:variant>
    </vt:vector>
  </HeadingPairs>
  <TitlesOfParts>
    <vt:vector size="17" baseType="lpstr">
      <vt:lpstr>1. Sadje in zelenjava</vt:lpstr>
      <vt:lpstr>2. Integrirana jabolka</vt:lpstr>
      <vt:lpstr>3. Kruh in pekovski izdelki</vt:lpstr>
      <vt:lpstr>4.Mleko in ml.izd.</vt:lpstr>
      <vt:lpstr>5.Sladoled</vt:lpstr>
      <vt:lpstr>6. Meso in mesni izd.</vt:lpstr>
      <vt:lpstr>7. Perutnina in izd.</vt:lpstr>
      <vt:lpstr>8. Žita, stročnice, semena...</vt:lpstr>
      <vt:lpstr>9. Zamrznjena prehrana</vt:lpstr>
      <vt:lpstr>10. Ribe  </vt:lpstr>
      <vt:lpstr>11.Razna prehrana in eko razna </vt:lpstr>
      <vt:lpstr>12. Eko sadje in zelenjava</vt:lpstr>
      <vt:lpstr>13. Eko kruh in pekovski izd.</vt:lpstr>
      <vt:lpstr>14. Eko mleko in mleč.izd. </vt:lpstr>
      <vt:lpstr>15. Eko goveje meso</vt:lpstr>
      <vt:lpstr>'1. Sadje in zelenjava'!Področje_tiskanja</vt:lpstr>
      <vt:lpstr>'6. Meso in mesni izd.'!Področje_tiskanja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dc:creator>
  <cp:lastModifiedBy>BOJANA</cp:lastModifiedBy>
  <cp:lastPrinted>2025-10-07T09:16:56Z</cp:lastPrinted>
  <dcterms:created xsi:type="dcterms:W3CDTF">2017-01-25T10:45:54Z</dcterms:created>
  <dcterms:modified xsi:type="dcterms:W3CDTF">2025-10-08T08:45:36Z</dcterms:modified>
</cp:coreProperties>
</file>